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7FB90CEB-8254-4932-9487-B2D3A654B541}" xr6:coauthVersionLast="34" xr6:coauthVersionMax="34" xr10:uidLastSave="{00000000-0000-0000-0000-000000000000}"/>
  <bookViews>
    <workbookView xWindow="0" yWindow="0" windowWidth="22260" windowHeight="12645" tabRatio="593" activeTab="1" xr2:uid="{00000000-000D-0000-FFFF-FFFF00000000}"/>
  </bookViews>
  <sheets>
    <sheet name="A" sheetId="1" r:id="rId1"/>
    <sheet name="B" sheetId="3" r:id="rId2"/>
  </sheets>
  <definedNames>
    <definedName name="_xlnm._FilterDatabase" localSheetId="1" hidden="1">B!$J$72:$M$78</definedName>
    <definedName name="_xlnm.Print_Titles" localSheetId="1">B!$11:$11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25" i="1" l="1"/>
  <c r="M52" i="3" l="1"/>
  <c r="L52" i="3"/>
  <c r="H52" i="3"/>
  <c r="G52" i="3"/>
  <c r="M30" i="3" l="1"/>
  <c r="L30" i="3"/>
  <c r="H30" i="3"/>
  <c r="G30" i="3"/>
  <c r="L24" i="3" l="1"/>
  <c r="L23" i="3"/>
  <c r="L22" i="3"/>
  <c r="L21" i="3"/>
  <c r="L20" i="3"/>
  <c r="L19" i="3"/>
  <c r="L18" i="3"/>
  <c r="L17" i="3"/>
  <c r="L16" i="3"/>
  <c r="L15" i="3"/>
  <c r="G16" i="3"/>
  <c r="G17" i="3"/>
  <c r="G18" i="3"/>
  <c r="G19" i="3"/>
  <c r="G20" i="3"/>
  <c r="G21" i="3"/>
  <c r="G22" i="3"/>
  <c r="G23" i="3"/>
  <c r="G24" i="3"/>
  <c r="G15" i="3"/>
  <c r="AS14" i="1"/>
  <c r="AR14" i="1"/>
  <c r="AQ14" i="1"/>
  <c r="AP14" i="1"/>
  <c r="AN14" i="1"/>
  <c r="AM14" i="1"/>
  <c r="AL14" i="1"/>
  <c r="AK14" i="1"/>
  <c r="AI14" i="1"/>
  <c r="AH14" i="1"/>
  <c r="AG14" i="1"/>
  <c r="AF14" i="1"/>
  <c r="AR52" i="1"/>
  <c r="AQ52" i="1"/>
  <c r="AR51" i="1"/>
  <c r="AQ51" i="1"/>
  <c r="AR49" i="1"/>
  <c r="AQ49" i="1"/>
  <c r="AO50" i="1"/>
  <c r="AN50" i="1"/>
  <c r="AO46" i="1"/>
  <c r="AN46" i="1"/>
  <c r="AO44" i="1"/>
  <c r="AN44" i="1"/>
  <c r="AO41" i="1"/>
  <c r="AN41" i="1"/>
  <c r="AO34" i="1"/>
  <c r="AN34" i="1"/>
  <c r="AO29" i="1"/>
  <c r="AN29" i="1"/>
  <c r="AO24" i="1"/>
  <c r="AN24" i="1"/>
  <c r="AK50" i="1"/>
  <c r="AJ50" i="1"/>
  <c r="AK46" i="1"/>
  <c r="AJ46" i="1"/>
  <c r="AK44" i="1"/>
  <c r="AJ44" i="1"/>
  <c r="AK41" i="1"/>
  <c r="AJ41" i="1"/>
  <c r="AK34" i="1"/>
  <c r="AJ34" i="1"/>
  <c r="AK29" i="1"/>
  <c r="AJ29" i="1"/>
  <c r="AK24" i="1"/>
  <c r="AJ24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L50" i="1"/>
  <c r="AM50" i="1"/>
  <c r="F50" i="1"/>
  <c r="D53" i="1"/>
  <c r="E53" i="1"/>
  <c r="C53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L46" i="1"/>
  <c r="AM46" i="1"/>
  <c r="F46" i="1"/>
  <c r="AG44" i="1"/>
  <c r="AF44" i="1"/>
  <c r="AG41" i="1"/>
  <c r="AF41" i="1"/>
  <c r="AG34" i="1"/>
  <c r="AF34" i="1"/>
  <c r="AG29" i="1"/>
  <c r="AF29" i="1"/>
  <c r="AG24" i="1"/>
  <c r="AF24" i="1"/>
  <c r="AP49" i="1" l="1"/>
  <c r="AS49" i="1" s="1"/>
  <c r="AQ50" i="1"/>
  <c r="AG53" i="1"/>
  <c r="AJ53" i="1"/>
  <c r="AN53" i="1"/>
  <c r="AP51" i="1"/>
  <c r="AK53" i="1"/>
  <c r="AO53" i="1"/>
  <c r="AP52" i="1"/>
  <c r="AF53" i="1"/>
  <c r="AR50" i="1"/>
  <c r="AQ48" i="1"/>
  <c r="AR48" i="1"/>
  <c r="AR47" i="1"/>
  <c r="AQ47" i="1"/>
  <c r="AR45" i="1"/>
  <c r="AQ45" i="1"/>
  <c r="AQ44" i="1" s="1"/>
  <c r="AR43" i="1"/>
  <c r="AQ43" i="1"/>
  <c r="AR42" i="1"/>
  <c r="AQ42" i="1"/>
  <c r="AQ39" i="1"/>
  <c r="AR39" i="1"/>
  <c r="AQ40" i="1"/>
  <c r="AR40" i="1"/>
  <c r="AR38" i="1"/>
  <c r="AQ38" i="1"/>
  <c r="AR37" i="1"/>
  <c r="AQ37" i="1"/>
  <c r="AR36" i="1"/>
  <c r="AQ36" i="1"/>
  <c r="AR35" i="1"/>
  <c r="AQ35" i="1"/>
  <c r="AR33" i="1"/>
  <c r="AQ33" i="1"/>
  <c r="AR32" i="1"/>
  <c r="AQ32" i="1"/>
  <c r="AR31" i="1"/>
  <c r="AQ31" i="1"/>
  <c r="AR30" i="1"/>
  <c r="AQ30" i="1"/>
  <c r="AQ26" i="1"/>
  <c r="AR26" i="1"/>
  <c r="AQ27" i="1"/>
  <c r="AR27" i="1"/>
  <c r="AQ28" i="1"/>
  <c r="AR28" i="1"/>
  <c r="AR25" i="1"/>
  <c r="AQ23" i="1"/>
  <c r="AR23" i="1"/>
  <c r="AR22" i="1"/>
  <c r="AQ22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H44" i="1"/>
  <c r="AI44" i="1"/>
  <c r="AL44" i="1"/>
  <c r="AM44" i="1"/>
  <c r="F44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H41" i="1"/>
  <c r="AI41" i="1"/>
  <c r="AL41" i="1"/>
  <c r="AM41" i="1"/>
  <c r="F41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H34" i="1"/>
  <c r="AI34" i="1"/>
  <c r="AL34" i="1"/>
  <c r="AM34" i="1"/>
  <c r="F34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H29" i="1"/>
  <c r="AI29" i="1"/>
  <c r="AL29" i="1"/>
  <c r="AM29" i="1"/>
  <c r="G29" i="1"/>
  <c r="H29" i="1"/>
  <c r="I29" i="1"/>
  <c r="J29" i="1"/>
  <c r="K29" i="1"/>
  <c r="L29" i="1"/>
  <c r="M29" i="1"/>
  <c r="N29" i="1"/>
  <c r="O29" i="1"/>
  <c r="P29" i="1"/>
  <c r="Q29" i="1"/>
  <c r="R29" i="1"/>
  <c r="F29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H24" i="1"/>
  <c r="AI24" i="1"/>
  <c r="AL24" i="1"/>
  <c r="AM24" i="1"/>
  <c r="F24" i="1"/>
  <c r="AC53" i="1" l="1"/>
  <c r="M53" i="1"/>
  <c r="AP50" i="1"/>
  <c r="AR46" i="1"/>
  <c r="AM53" i="1"/>
  <c r="AE53" i="1"/>
  <c r="AA53" i="1"/>
  <c r="W53" i="1"/>
  <c r="S53" i="1"/>
  <c r="O53" i="1"/>
  <c r="K53" i="1"/>
  <c r="G53" i="1"/>
  <c r="AP23" i="1"/>
  <c r="Z53" i="1"/>
  <c r="V53" i="1"/>
  <c r="N53" i="1"/>
  <c r="Q53" i="1"/>
  <c r="L53" i="1"/>
  <c r="AD53" i="1"/>
  <c r="AH53" i="1"/>
  <c r="AB53" i="1"/>
  <c r="R53" i="1"/>
  <c r="J53" i="1"/>
  <c r="AP22" i="1"/>
  <c r="AP25" i="1"/>
  <c r="AS25" i="1" s="1"/>
  <c r="AP30" i="1"/>
  <c r="AS30" i="1" s="1"/>
  <c r="X53" i="1"/>
  <c r="T53" i="1"/>
  <c r="P53" i="1"/>
  <c r="H53" i="1"/>
  <c r="F53" i="1"/>
  <c r="AI53" i="1"/>
  <c r="Y53" i="1"/>
  <c r="U53" i="1"/>
  <c r="I53" i="1"/>
  <c r="AL53" i="1"/>
  <c r="AQ46" i="1"/>
  <c r="AP31" i="1"/>
  <c r="AS31" i="1" s="1"/>
  <c r="AP38" i="1"/>
  <c r="AS38" i="1" s="1"/>
  <c r="AP43" i="1"/>
  <c r="AS43" i="1" s="1"/>
  <c r="AP37" i="1"/>
  <c r="AS37" i="1" s="1"/>
  <c r="AP27" i="1"/>
  <c r="AS27" i="1" s="1"/>
  <c r="AP32" i="1"/>
  <c r="AS32" i="1" s="1"/>
  <c r="AR24" i="1"/>
  <c r="AP28" i="1"/>
  <c r="AS28" i="1" s="1"/>
  <c r="AP26" i="1"/>
  <c r="AP42" i="1"/>
  <c r="AS42" i="1" s="1"/>
  <c r="AP47" i="1"/>
  <c r="AP45" i="1"/>
  <c r="AQ41" i="1"/>
  <c r="AP35" i="1"/>
  <c r="AS35" i="1" s="1"/>
  <c r="AR41" i="1"/>
  <c r="AR44" i="1"/>
  <c r="AP40" i="1"/>
  <c r="AS40" i="1" s="1"/>
  <c r="AR34" i="1"/>
  <c r="AP39" i="1"/>
  <c r="AS39" i="1" s="1"/>
  <c r="AR29" i="1"/>
  <c r="AP48" i="1"/>
  <c r="AS48" i="1" s="1"/>
  <c r="AP33" i="1"/>
  <c r="AS33" i="1" s="1"/>
  <c r="AP36" i="1"/>
  <c r="AS36" i="1" s="1"/>
  <c r="AQ29" i="1"/>
  <c r="AQ34" i="1"/>
  <c r="AQ24" i="1"/>
  <c r="AS41" i="1" l="1"/>
  <c r="AS34" i="1"/>
  <c r="AS29" i="1"/>
  <c r="AP24" i="1"/>
  <c r="AS26" i="1"/>
  <c r="AS24" i="1" s="1"/>
  <c r="AP44" i="1"/>
  <c r="AS45" i="1"/>
  <c r="AS44" i="1" s="1"/>
  <c r="AP46" i="1"/>
  <c r="AS47" i="1"/>
  <c r="AS46" i="1" s="1"/>
  <c r="AP41" i="1"/>
  <c r="AQ53" i="1"/>
  <c r="AR53" i="1"/>
  <c r="AP29" i="1"/>
  <c r="AP34" i="1"/>
  <c r="AS53" i="1" l="1"/>
  <c r="AP53" i="1"/>
</calcChain>
</file>

<file path=xl/sharedStrings.xml><?xml version="1.0" encoding="utf-8"?>
<sst xmlns="http://schemas.openxmlformats.org/spreadsheetml/2006/main" count="1199" uniqueCount="311">
  <si>
    <t>ÎNVĂŢĂMÂNT PREŞCOLAR</t>
  </si>
  <si>
    <t>ÎNVĂŢĂMÂNT PRIMAR</t>
  </si>
  <si>
    <t>ÎNVĂŢĂMÂNT GIMNAZIAL</t>
  </si>
  <si>
    <t>Formaţiuni  de studiu</t>
  </si>
  <si>
    <t>NR. GRUPE</t>
  </si>
  <si>
    <t>NR. COPII</t>
  </si>
  <si>
    <t xml:space="preserve">NR. ELEVI </t>
  </si>
  <si>
    <t>NR. CLASE</t>
  </si>
  <si>
    <t>NR. ELEVI</t>
  </si>
  <si>
    <t>Cls. pregătitoare</t>
  </si>
  <si>
    <t>Grupa mijlocie</t>
  </si>
  <si>
    <t>Clasa I</t>
  </si>
  <si>
    <t>TOTAL</t>
  </si>
  <si>
    <t>NR. CRT.</t>
  </si>
  <si>
    <t>PRESCOLAR</t>
  </si>
  <si>
    <t>PRIMAR</t>
  </si>
  <si>
    <t>GIMNAZIAL</t>
  </si>
  <si>
    <t xml:space="preserve">Din care: </t>
  </si>
  <si>
    <t>OBS.</t>
  </si>
  <si>
    <t>GRUPA MICĂ</t>
  </si>
  <si>
    <t>GRUPA MIJLOCIE</t>
  </si>
  <si>
    <t>GRUPA MARE</t>
  </si>
  <si>
    <t>CLS. a V-a A</t>
  </si>
  <si>
    <t>CLS. a V-a B</t>
  </si>
  <si>
    <t>CLS. a VII-a A</t>
  </si>
  <si>
    <t>CLS. a VII-a  B</t>
  </si>
  <si>
    <t>TC</t>
  </si>
  <si>
    <t>CDS</t>
  </si>
  <si>
    <t>ÎNVĂTĂMÂNT PRESCOLAR</t>
  </si>
  <si>
    <t>ÎNVĂTĂMÂNT PRIMAR</t>
  </si>
  <si>
    <t>LIMBĂ ŞI COMUNICARE</t>
  </si>
  <si>
    <t>LIMBA ROMÂNĂ</t>
  </si>
  <si>
    <t>LIMBA LATINA</t>
  </si>
  <si>
    <t>MATEMATICĂ ŞI ŞTIINŢE</t>
  </si>
  <si>
    <t>MATEMATICĂ</t>
  </si>
  <si>
    <t>FIZICĂ</t>
  </si>
  <si>
    <t>CHIMIE</t>
  </si>
  <si>
    <t>OM ŞI SOCIETATE</t>
  </si>
  <si>
    <t>ISTORIE</t>
  </si>
  <si>
    <t>CULTURA CIVICĂ</t>
  </si>
  <si>
    <t>GEOGRAFIE</t>
  </si>
  <si>
    <t>RELIGIE</t>
  </si>
  <si>
    <t>ARTE</t>
  </si>
  <si>
    <t>ED. MUZICALĂ</t>
  </si>
  <si>
    <t>ED. PLASTICĂ</t>
  </si>
  <si>
    <t>EDUCAŢIE FIZICĂ ŞI SPORT</t>
  </si>
  <si>
    <t>ED. FIZICĂŞI SPORT</t>
  </si>
  <si>
    <t>TEHNOLOGII</t>
  </si>
  <si>
    <t>ED. TEHNOLOGICĂ</t>
  </si>
  <si>
    <t>TOTAL ORE</t>
  </si>
  <si>
    <t>NR.  COPII</t>
  </si>
  <si>
    <t>Grupa  mică</t>
  </si>
  <si>
    <t>Grupa  mare</t>
  </si>
  <si>
    <t>Clasa a II-a</t>
  </si>
  <si>
    <t>Clasa a III-a</t>
  </si>
  <si>
    <t xml:space="preserve">Clasa a IV-a </t>
  </si>
  <si>
    <t>EXISTENT 2017-2018</t>
  </si>
  <si>
    <t>PROPUS 2018-2019</t>
  </si>
  <si>
    <t>Clasa a V-a</t>
  </si>
  <si>
    <t>Clasa a VI-a</t>
  </si>
  <si>
    <t>Clasa a VII-a</t>
  </si>
  <si>
    <t>Clasa a VIII-a</t>
  </si>
  <si>
    <t>LB.  ENGLEZĂ</t>
  </si>
  <si>
    <t>LB. FRANCEZĂ</t>
  </si>
  <si>
    <t>CLS. pregătitoare A</t>
  </si>
  <si>
    <t>CLS.  I A</t>
  </si>
  <si>
    <t>CLS. pregătitoare B</t>
  </si>
  <si>
    <t>CLS.  I B</t>
  </si>
  <si>
    <t>CLS. a II-a A</t>
  </si>
  <si>
    <t>CLS. a II-a B</t>
  </si>
  <si>
    <t>CLS. a III-a A</t>
  </si>
  <si>
    <t>CLS. a III-a B</t>
  </si>
  <si>
    <t>CLS. a IV-a A</t>
  </si>
  <si>
    <t>CLS. a IV-a B</t>
  </si>
  <si>
    <t>Nivel de învățământ</t>
  </si>
  <si>
    <t>CLS. a VI-a A</t>
  </si>
  <si>
    <t>CLS. a VI-a B</t>
  </si>
  <si>
    <t>CLS. a VIII-a A</t>
  </si>
  <si>
    <t>CLS. a VIII-a B</t>
  </si>
  <si>
    <t>GÂNDIRE CRITICĂ ȘI DREPTURILE COPILULUI</t>
  </si>
  <si>
    <t>EDUCAŢIE INTERCULTURALĂ</t>
  </si>
  <si>
    <t xml:space="preserve">Nr. ore/ săpt. </t>
  </si>
  <si>
    <t>Nr. ore/ săpt.</t>
  </si>
  <si>
    <t xml:space="preserve">Nr. total de ore / săpt. </t>
  </si>
  <si>
    <t>BIOLOGIE / OPȚIONAL INTEGRAT (V-VI)</t>
  </si>
  <si>
    <t>INFORMATICĂ ȘI TIC/ OPȚIONAL INTEGRAT (V-VI)</t>
  </si>
  <si>
    <t>TIC OPȚIONAL (VII-VIII)</t>
  </si>
  <si>
    <t>CONSILIERE SI ORIENTARE</t>
  </si>
  <si>
    <t>CONSILIERE SI DEZVOLTARE PERSONALA</t>
  </si>
  <si>
    <t>Nr. crt.</t>
  </si>
  <si>
    <t>Structura (dacă este cazul)</t>
  </si>
  <si>
    <t>Nivel de învăţământ</t>
  </si>
  <si>
    <t>Catedra/ post (disciplina/ disciplinele)</t>
  </si>
  <si>
    <t>Semestrul      al II-lea: Clasele / Grupele</t>
  </si>
  <si>
    <t>Alte activităţi</t>
  </si>
  <si>
    <t xml:space="preserve">Pentru posturile didactice/catedrele ocupate </t>
  </si>
  <si>
    <t>Obs.</t>
  </si>
  <si>
    <t>Mod de ocupare (titular / debutant anagajat pe perioada determinata)</t>
  </si>
  <si>
    <t>Numele și prenumele cadrului didactic</t>
  </si>
  <si>
    <t>Emitent și nr. document de numire/ transfer/ repartizare (cu precizarea clară a disciplinei/ disciplinelor pe care este repartizat)</t>
  </si>
  <si>
    <t>Funcția didactică potrivit art. 247 din Legea nr. 1/2011 cu modificările și completările ulterioare</t>
  </si>
  <si>
    <t>din care:</t>
  </si>
  <si>
    <t>Perioada în care beneficiază de rezervare/ degrevare</t>
  </si>
  <si>
    <t>Viabilitatea postului</t>
  </si>
  <si>
    <t xml:space="preserve">Nivelul postului / catedrei vacante / rezervate (debutant / definitivat) </t>
  </si>
  <si>
    <t>Modalitatea de ocupare in etapele mobilitatii personalului didactic</t>
  </si>
  <si>
    <t>Nivelul postului / catedrei după ocupare, în etapele premergătoare etapei de repartizare în regim de plata cu ora  (corespunzător gradului didactic și vechimii ocupantului)</t>
  </si>
  <si>
    <t>Nr. de ore / săpt. / semestrul al II-lea</t>
  </si>
  <si>
    <t>CDŞ</t>
  </si>
  <si>
    <t>Educatoare</t>
  </si>
  <si>
    <t>Grupa mică</t>
  </si>
  <si>
    <t xml:space="preserve">Titular </t>
  </si>
  <si>
    <t>Institutor</t>
  </si>
  <si>
    <t>Conform fişei postului</t>
  </si>
  <si>
    <t>ISJ Giurgiu. Decizia nr. 122/25.08.2011</t>
  </si>
  <si>
    <t>Profesor pentru invatamantul prescolar</t>
  </si>
  <si>
    <t>Grupa mare</t>
  </si>
  <si>
    <t>Prescolar</t>
  </si>
  <si>
    <t>Ocupat perioada nedeterminata</t>
  </si>
  <si>
    <t>Ocupat perioada determinata</t>
  </si>
  <si>
    <t>ISJ Giurgiu, Decizia 201/25.08. 2015</t>
  </si>
  <si>
    <t>Primar</t>
  </si>
  <si>
    <t>Invatator</t>
  </si>
  <si>
    <t>Profesor pentru invatamantul primar</t>
  </si>
  <si>
    <t>Clasa I  A</t>
  </si>
  <si>
    <t>Debutant</t>
  </si>
  <si>
    <t>Clasa I  B</t>
  </si>
  <si>
    <t>Clasa a II-a  A</t>
  </si>
  <si>
    <t>Clasa a II-a  B</t>
  </si>
  <si>
    <t>Clasa a III-a  A</t>
  </si>
  <si>
    <t>Clasa a III-a  B</t>
  </si>
  <si>
    <t>Clasa a IV-a  A</t>
  </si>
  <si>
    <t>Clasa a IV-a  B</t>
  </si>
  <si>
    <t>ISJ Giurgiu, Decizia 221/25.08. 2015</t>
  </si>
  <si>
    <t>ISJ Giurgiu, Decizia 231/25.08. 2010</t>
  </si>
  <si>
    <t>Gimnazial</t>
  </si>
  <si>
    <t>Limba romănă</t>
  </si>
  <si>
    <t>Profesor</t>
  </si>
  <si>
    <t>VIiA</t>
  </si>
  <si>
    <t>1 an</t>
  </si>
  <si>
    <t>ISJ Giurgiu, Decizia 123/20.08. 2004, Limba romănă</t>
  </si>
  <si>
    <t>ISJ Giurgiu. Decizia nr. 100/15.05.2010, educatoare</t>
  </si>
  <si>
    <t>ISJ Giurgiu. Decizia nr. 100/15.05.2010, invatator</t>
  </si>
  <si>
    <t>ISJ Giurgiu. Decizia nr. 122/25.08.2011, invatator</t>
  </si>
  <si>
    <t>ISJ Giurgiu, Decizia 201/25.08. 2015, invatator</t>
  </si>
  <si>
    <t>ISJ Giurgiu, Decizia 123/20.08. 2004, Limba engleză</t>
  </si>
  <si>
    <t>Limba engleză</t>
  </si>
  <si>
    <t xml:space="preserve">Gimnazial </t>
  </si>
  <si>
    <t>Matematica</t>
  </si>
  <si>
    <t>Fizica-Chimie</t>
  </si>
  <si>
    <t>Biologie</t>
  </si>
  <si>
    <t>ISJ Giurgiu, Decizia 124/20.08. 2004, Matematica</t>
  </si>
  <si>
    <t>ISJ Giurgiu, Decizia 125/20.08. 2004, fizica-chimie</t>
  </si>
  <si>
    <t>ISJ Giurgiu, Decizia 138/20.08. 2006, biologie</t>
  </si>
  <si>
    <t>Istorie - Cultura Civica</t>
  </si>
  <si>
    <t>4 ani</t>
  </si>
  <si>
    <t>Educatie tehnologica, Informatica si TIC</t>
  </si>
  <si>
    <t>ISJ Giurgiu, Decizia 238/15.05. 2017, educatie tehnologica si TIC</t>
  </si>
  <si>
    <t>Fizica</t>
  </si>
  <si>
    <t>VIIB</t>
  </si>
  <si>
    <t>ISJ Giurgiu, Decizia 252/20.08. 2009, invatator</t>
  </si>
  <si>
    <t>ISJ Giurgiu. Decizia nr. 122/25.08.2011, educatoare</t>
  </si>
  <si>
    <t>ISJ Giurgiu, Decizia 201/25.08. 2015, educatoare</t>
  </si>
  <si>
    <t>ISJ Giurgiu. Decizia nr. 200/15.05.2010, invatator</t>
  </si>
  <si>
    <t>ISJ Giurgiu. Decizia nr. 122/25.08.2011, invataor</t>
  </si>
  <si>
    <t>Studii/ Specializarea / Nivel studii / Grad didactic / Vechime în învăţământ</t>
  </si>
  <si>
    <t>Disciplina</t>
  </si>
  <si>
    <t>Total</t>
  </si>
  <si>
    <t>VA</t>
  </si>
  <si>
    <t>VB</t>
  </si>
  <si>
    <t>VIA</t>
  </si>
  <si>
    <t>ViB</t>
  </si>
  <si>
    <t>Sem. I: Clasele / Grupele</t>
  </si>
  <si>
    <t>Nr. de ore / săpt. / sem. I</t>
  </si>
  <si>
    <t>Clasa preg. A</t>
  </si>
  <si>
    <t>Clasa preg. B</t>
  </si>
  <si>
    <t>Clasa         I  A</t>
  </si>
  <si>
    <t>Clasa           I  B</t>
  </si>
  <si>
    <t>Clasa       a II-a  A</t>
  </si>
  <si>
    <t>Clasa       a II-a  B</t>
  </si>
  <si>
    <t>Clasa                               a III-a  A</t>
  </si>
  <si>
    <t>Clasa       a III-a  B</t>
  </si>
  <si>
    <t>VIIA</t>
  </si>
  <si>
    <t>Lb. romănă</t>
  </si>
  <si>
    <t>Studii liceale pedagogice, gradul II, 20 ani</t>
  </si>
  <si>
    <t>Institutor, gradul I, 25 ani</t>
  </si>
  <si>
    <t>Pedagogia invatamantului primar si prescolar,  studii univ. de licenta, debutant, 3 ani</t>
  </si>
  <si>
    <t>Pedagogia invatamantului primar si prescolar, studii univ. de licenta, debutant, 3 ani</t>
  </si>
  <si>
    <t>Institutor, gradul I, 23 ani</t>
  </si>
  <si>
    <t>Pedagogia invatamantului primar si prescolar,  studii univ. de licenta, definitivat, 3 ani</t>
  </si>
  <si>
    <t>Pedagogia invatamantului primar si prescolar, studii univ. de licenta gradul II, 7 ani</t>
  </si>
  <si>
    <t>Media</t>
  </si>
  <si>
    <t>Limba si literatura romana - Limba si literatura engleza, studii univ. de lunga durata, gradul I, 15 ani</t>
  </si>
  <si>
    <t>IA</t>
  </si>
  <si>
    <t>IB</t>
  </si>
  <si>
    <t>IIB</t>
  </si>
  <si>
    <t>IIA</t>
  </si>
  <si>
    <t>IIIA</t>
  </si>
  <si>
    <t>IIIB</t>
  </si>
  <si>
    <t>IVA</t>
  </si>
  <si>
    <t>IVB</t>
  </si>
  <si>
    <t>Preg. B</t>
  </si>
  <si>
    <t>Preg. A</t>
  </si>
  <si>
    <t>Lb. engleză</t>
  </si>
  <si>
    <t>Activitatea</t>
  </si>
  <si>
    <t>Nr. de ore / săpt.</t>
  </si>
  <si>
    <t>VIB</t>
  </si>
  <si>
    <t>VIIIA</t>
  </si>
  <si>
    <t>VIIIB</t>
  </si>
  <si>
    <t>Lb. Latină</t>
  </si>
  <si>
    <t>Lb. latină</t>
  </si>
  <si>
    <t>ARIA CURRICULARĂ / DISCIPLINA</t>
  </si>
  <si>
    <t>Matematica, studii univ. de lunga durata, gradul I, 15 ani</t>
  </si>
  <si>
    <t>Chimie-Fizica, studii univ. de lunga durata, gradul I, 15 ani</t>
  </si>
  <si>
    <t>Biologie-Geografie studii univ. de lunga durata, gradul I, 12 ani</t>
  </si>
  <si>
    <t>Istorie, studii univ. de lunga durata, gradul I, 12 ani</t>
  </si>
  <si>
    <t>Conform fişei postului; dirigentie VA</t>
  </si>
  <si>
    <t>AA</t>
  </si>
  <si>
    <t>AB</t>
  </si>
  <si>
    <t>AC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</si>
  <si>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</si>
  <si>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</si>
  <si>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</si>
  <si>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</si>
  <si>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</si>
  <si>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</si>
  <si>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</si>
  <si>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</si>
  <si>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</si>
  <si>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</si>
  <si>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CA</t>
  </si>
  <si>
    <t>VI A</t>
  </si>
  <si>
    <t>VI B</t>
  </si>
  <si>
    <t>VII A</t>
  </si>
  <si>
    <t>VII B</t>
  </si>
  <si>
    <t>VIII A</t>
  </si>
  <si>
    <t>VIII B</t>
  </si>
  <si>
    <t xml:space="preserve">VA </t>
  </si>
  <si>
    <t>Lb. franceză</t>
  </si>
  <si>
    <t>Pedagogia invatamantului primar si prescolar,  studii univ. de licenta, definitivat 8 ani</t>
  </si>
  <si>
    <t>Pedagogia invatamantului primar si prescolar,  studii univ. de licenta, gradul II, 9 ani</t>
  </si>
  <si>
    <t>Pentru posturile didactice/catedrele vacante și rezervate</t>
  </si>
  <si>
    <t xml:space="preserve">Îndeplineșste funcția de director. Beneficiază de 12 ore/săpt. degrevare: 6 ore/săpt. fizica (VIIB-2, VIIIA-2, VIIIB-2); 6 ore/săpt. chimia (VIIA-2, VIIB-2, VIIIA-2)    </t>
  </si>
  <si>
    <t>Conform fişei postului și contractului de management</t>
  </si>
  <si>
    <t>Geografie</t>
  </si>
  <si>
    <t>Ed. Interculturala</t>
  </si>
  <si>
    <t>Ed. muzicală</t>
  </si>
  <si>
    <t>Chimie</t>
  </si>
  <si>
    <t xml:space="preserve">Vacant </t>
  </si>
  <si>
    <t>Conform fişei postului; dirigentie VB</t>
  </si>
  <si>
    <t>Conform fişei postului; dirigentie VIB</t>
  </si>
  <si>
    <t>CB</t>
  </si>
  <si>
    <t>CD</t>
  </si>
  <si>
    <t>CE</t>
  </si>
  <si>
    <t>Conform fişei postului; dirgentie VIIA</t>
  </si>
  <si>
    <t>Biologie si TIC optional integrat</t>
  </si>
  <si>
    <t>ISJ Giurgiu, Decizia 138/20.08. 2006, istorie-cultura civica</t>
  </si>
  <si>
    <t>Limba romănă, limba franceză</t>
  </si>
  <si>
    <t>Istorie</t>
  </si>
  <si>
    <t>Cultura civica</t>
  </si>
  <si>
    <t>Gandire critica si drepturile copilului</t>
  </si>
  <si>
    <t>Religie ortodoxa</t>
  </si>
  <si>
    <t xml:space="preserve">Rezervat </t>
  </si>
  <si>
    <t>Matematica, Fizica</t>
  </si>
  <si>
    <t>Limba franceză, Educatie intercuturala, Geografie</t>
  </si>
  <si>
    <t>Ed. plastică</t>
  </si>
  <si>
    <t>Ed, tehnologică</t>
  </si>
  <si>
    <t>Informatica si TIC</t>
  </si>
  <si>
    <t>TIC optional</t>
  </si>
  <si>
    <t>Calculatoare, studii univ. de lunga durata, Educatie tehnologica postuniv., gradul I, 20 ani</t>
  </si>
  <si>
    <t>Conform fişei postului; dirigentie VIIIA</t>
  </si>
  <si>
    <t>Conform fişei postului; dirigentie VIIIB</t>
  </si>
  <si>
    <t>Ed. fizica</t>
  </si>
  <si>
    <t xml:space="preserve">Educatie plastica, Educatie muzicala, Limba latină, Educatie fizica </t>
  </si>
  <si>
    <t>Fizica, Chimie, Educatie fizica</t>
  </si>
  <si>
    <t>Educatie fizica</t>
  </si>
  <si>
    <t>CF</t>
  </si>
  <si>
    <t>CG</t>
  </si>
  <si>
    <t>CH</t>
  </si>
  <si>
    <t>CJ</t>
  </si>
  <si>
    <t>Propunere completare de norma didactica de predare-invatare-evaluare la nivelul unitatii de invatamant cu 4 ore/sapt. de geografie din post vacant nr. 21</t>
  </si>
  <si>
    <t>A. STABILIREA NUMĂRULUI DE ORE PE DISCIPLINE, CONFORM PLANURILOR-CADRU DE ÎNVĂŢĂMÂNT  ÎN VIGOARE</t>
  </si>
  <si>
    <t>PROIECTUL DE ÎNCADRARE A PERSONALULUI DIDACTIC DE PREDARE PENTRU ANUL ŞCOLAR 2018-2019</t>
  </si>
  <si>
    <t>B. STABILIREA POSTURILOR DIDACTICE/CATEDRELOR OCUPATE, REZERVATE ŞI VACANTE LA NIVELUL UNITĂŢII DE ÎNVĂŢĂMÂNT PENTRU ANUL ŞCOLAR  2018-2019</t>
  </si>
  <si>
    <t>Conform fişei postului; dirigentie VIA</t>
  </si>
  <si>
    <t>CC</t>
  </si>
  <si>
    <t xml:space="preserve"> Limba si literatura franceza - Limba si literatura engleza, studii univ. de lunga durata, gradul I, 14 ani</t>
  </si>
  <si>
    <t>ISJ Giurgiu, Decizia 133/20.08. 2005, Limba engleză - Limba franceza</t>
  </si>
  <si>
    <t>2 ore/sapt. In regim de plata cu ora din postul vacant nr. 15 se atribuie titularului CA care ocupa postul nr. 14</t>
  </si>
  <si>
    <t>12 ore/sapt. vacante de matematica si 4 ore/sapt. rezervate de fizica rezultate din degrevarea directorului CE  care ocupa postul nr. 21</t>
  </si>
  <si>
    <t>2 ore/sapt. în regim de plata cu ora din postul nr. 20 se atribuie titularului CD care ocupa postul nr. 19, gradul I, 15 ani</t>
  </si>
  <si>
    <t>*activități complementare de stimulare și sprijinire a performanțelor școlare</t>
  </si>
  <si>
    <t>*pregătire metodico-ştiinţifică;</t>
  </si>
  <si>
    <t>*evaluare;</t>
  </si>
  <si>
    <t>*comunicare cu familiile elevilor;</t>
  </si>
  <si>
    <t>*pregătire elevi pentru evaluarea nationala;</t>
  </si>
  <si>
    <t>*dirigentie VIIB;</t>
  </si>
  <si>
    <t>*scoala dupa scoala;</t>
  </si>
  <si>
    <t>Post incomplet</t>
  </si>
  <si>
    <t>Limba engleză - Limba franceză</t>
  </si>
  <si>
    <t>Degrevare 2 ani</t>
  </si>
  <si>
    <t>Conform fişei postului;</t>
  </si>
  <si>
    <t>Benficiaza de rezervarea catedrei, 2 ani</t>
  </si>
  <si>
    <t>2 ore/sapt. rezervate de fizica si 6 ore/sapt. rezervate de chimie rezultate din degrevarea directorului CE care ocupa postul nr. 21;  8 ore rezervate de educatie fizica din rezervarea catedrei inspectorului scolar CH care ocupa postull cu nr. 27</t>
  </si>
  <si>
    <t>Îndeplineșste funcția de inspector scolar. Beneficiază de 16 ore/săpt. rezervare: VA 2, VB 2, VIA 2, VIB 2, PREG. B 2, IA 2, IB 2, IIA 2</t>
  </si>
  <si>
    <t>2 anI</t>
  </si>
  <si>
    <t>*dirigentie VIIB</t>
  </si>
  <si>
    <t>8 ore rezervate de educatie fizica din rezervarea catedrei inspectorului scolar CH care ocupa postull cu nr. 27; 10 ore/sapt. vacante</t>
  </si>
  <si>
    <t>Nr. functii de director:</t>
  </si>
  <si>
    <t>Nr. functii de director adjunct:</t>
  </si>
  <si>
    <t>Statutul postului (ocupat pe perioadă nedeterminată / ocupat pe perioadă determinată / rezervat / vacant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</si>
</sst>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2"/>
      <color theme="1"/>
      <name val="Palatino Linotype"/>
      <family val="1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5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Calibri"/>
      <family val="2"/>
    </font>
    <font>
      <sz val="12"/>
      <color theme="1"/>
      <name val="Times New Roman"/>
      <family val="1"/>
    </font>
    <font>
      <sz val="6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rgb="FF000000"/>
      <name val="Arial"/>
      <family val="2"/>
    </font>
    <font>
      <b/>
      <i/>
      <sz val="9"/>
      <color theme="1"/>
      <name val="Calibri"/>
      <family val="2"/>
      <charset val="238"/>
      <scheme val="minor"/>
    </font>
    <font>
      <b/>
      <i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i/>
      <sz val="7"/>
      <color rgb="FF000000"/>
      <name val="Arial"/>
      <family val="2"/>
      <charset val="238"/>
    </font>
    <font>
      <b/>
      <sz val="7"/>
      <color theme="1"/>
      <name val="Arial"/>
      <family val="2"/>
      <charset val="238"/>
    </font>
    <font>
      <b/>
      <i/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i/>
      <sz val="7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8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/>
    </xf>
    <xf numFmtId="0" fontId="17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7" fillId="0" borderId="3" xfId="0" applyFont="1" applyBorder="1" applyAlignment="1">
      <alignment horizontal="justify" vertical="center" wrapText="1"/>
    </xf>
    <xf numFmtId="0" fontId="17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" xfId="0" applyFont="1" applyBorder="1"/>
    <xf numFmtId="0" fontId="17" fillId="0" borderId="2" xfId="0" applyFont="1" applyBorder="1" applyAlignment="1">
      <alignment vertical="center" wrapText="1"/>
    </xf>
    <xf numFmtId="0" fontId="21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/>
    </xf>
    <xf numFmtId="0" fontId="18" fillId="0" borderId="4" xfId="0" applyFont="1" applyBorder="1"/>
    <xf numFmtId="0" fontId="21" fillId="0" borderId="1" xfId="0" applyFont="1" applyBorder="1"/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21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 applyAlignment="1"/>
    <xf numFmtId="0" fontId="18" fillId="0" borderId="2" xfId="0" applyFont="1" applyBorder="1"/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/>
    </xf>
    <xf numFmtId="0" fontId="25" fillId="0" borderId="0" xfId="0" applyFont="1"/>
    <xf numFmtId="0" fontId="26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8" fillId="0" borderId="1" xfId="0" applyFont="1" applyBorder="1" applyAlignment="1"/>
    <xf numFmtId="0" fontId="23" fillId="0" borderId="11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5"/>
  <sheetViews>
    <sheetView topLeftCell="B19" zoomScale="110" zoomScaleNormal="110" workbookViewId="0">
      <selection activeCell="AD53" sqref="AD53"/>
    </sheetView>
  </sheetViews>
  <sheetFormatPr defaultRowHeight="15" x14ac:dyDescent="0.25"/>
  <cols>
    <col min="1" max="1" width="4.85546875" style="51" customWidth="1"/>
    <col min="2" max="2" width="21.28515625" style="51" customWidth="1"/>
    <col min="3" max="3" width="6" style="56" customWidth="1"/>
    <col min="4" max="4" width="7" style="51" bestFit="1" customWidth="1"/>
    <col min="5" max="5" width="8.28515625" style="51" bestFit="1" customWidth="1"/>
    <col min="6" max="30" width="4.7109375" style="51" customWidth="1"/>
    <col min="31" max="31" width="7.42578125" style="56" customWidth="1"/>
    <col min="32" max="32" width="5.5703125" style="56" customWidth="1"/>
    <col min="33" max="33" width="5.42578125" style="56" customWidth="1"/>
    <col min="34" max="34" width="5.7109375" style="56" customWidth="1"/>
    <col min="35" max="35" width="5.85546875" style="56" customWidth="1"/>
    <col min="36" max="36" width="8.5703125" style="56" customWidth="1"/>
    <col min="37" max="37" width="4.7109375" style="56" bestFit="1" customWidth="1"/>
    <col min="38" max="38" width="5.28515625" style="56" bestFit="1" customWidth="1"/>
    <col min="39" max="39" width="4.7109375" style="56" bestFit="1" customWidth="1"/>
    <col min="40" max="40" width="5.28515625" style="56" bestFit="1" customWidth="1"/>
    <col min="41" max="41" width="8.85546875" style="56" customWidth="1"/>
    <col min="42" max="42" width="5.85546875" style="56" customWidth="1"/>
    <col min="43" max="43" width="5" style="56" customWidth="1"/>
    <col min="44" max="45" width="5.85546875" style="56" customWidth="1"/>
    <col min="46" max="16384" width="9.140625" style="51"/>
  </cols>
  <sheetData>
    <row r="1" spans="1:45" ht="18" x14ac:dyDescent="0.25">
      <c r="A1" s="79" t="s">
        <v>282</v>
      </c>
    </row>
    <row r="2" spans="1:45" ht="15.75" x14ac:dyDescent="0.25">
      <c r="A2" s="78" t="s">
        <v>281</v>
      </c>
    </row>
    <row r="4" spans="1:45" ht="24.75" customHeight="1" x14ac:dyDescent="0.25">
      <c r="B4" s="90" t="s">
        <v>308</v>
      </c>
      <c r="C4" s="91">
        <v>1</v>
      </c>
    </row>
    <row r="5" spans="1:45" ht="31.5" x14ac:dyDescent="0.25">
      <c r="B5" s="89" t="s">
        <v>309</v>
      </c>
      <c r="C5" s="91">
        <v>0</v>
      </c>
    </row>
    <row r="6" spans="1:45" x14ac:dyDescent="0.25">
      <c r="AE6" s="92" t="s">
        <v>0</v>
      </c>
      <c r="AF6" s="92"/>
      <c r="AG6" s="92"/>
      <c r="AH6" s="92"/>
      <c r="AI6" s="92"/>
      <c r="AJ6" s="92" t="s">
        <v>1</v>
      </c>
      <c r="AK6" s="92"/>
      <c r="AL6" s="92"/>
      <c r="AM6" s="92"/>
      <c r="AN6" s="92"/>
      <c r="AO6" s="92" t="s">
        <v>2</v>
      </c>
      <c r="AP6" s="92"/>
      <c r="AQ6" s="92"/>
      <c r="AR6" s="92"/>
      <c r="AS6" s="92"/>
    </row>
    <row r="7" spans="1:45" ht="24" customHeight="1" x14ac:dyDescent="0.25">
      <c r="AE7" s="94" t="s">
        <v>3</v>
      </c>
      <c r="AF7" s="93" t="s">
        <v>56</v>
      </c>
      <c r="AG7" s="93"/>
      <c r="AH7" s="93" t="s">
        <v>57</v>
      </c>
      <c r="AI7" s="93"/>
      <c r="AJ7" s="94" t="s">
        <v>3</v>
      </c>
      <c r="AK7" s="93" t="s">
        <v>56</v>
      </c>
      <c r="AL7" s="93"/>
      <c r="AM7" s="93" t="s">
        <v>57</v>
      </c>
      <c r="AN7" s="93"/>
      <c r="AO7" s="94" t="s">
        <v>3</v>
      </c>
      <c r="AP7" s="93" t="s">
        <v>56</v>
      </c>
      <c r="AQ7" s="93"/>
      <c r="AR7" s="93" t="s">
        <v>57</v>
      </c>
      <c r="AS7" s="93"/>
    </row>
    <row r="8" spans="1:45" ht="27.75" customHeight="1" x14ac:dyDescent="0.25">
      <c r="AE8" s="95"/>
      <c r="AF8" s="52" t="s">
        <v>50</v>
      </c>
      <c r="AG8" s="52" t="s">
        <v>4</v>
      </c>
      <c r="AH8" s="52" t="s">
        <v>5</v>
      </c>
      <c r="AI8" s="52" t="s">
        <v>4</v>
      </c>
      <c r="AJ8" s="95"/>
      <c r="AK8" s="52" t="s">
        <v>6</v>
      </c>
      <c r="AL8" s="52" t="s">
        <v>7</v>
      </c>
      <c r="AM8" s="52" t="s">
        <v>8</v>
      </c>
      <c r="AN8" s="52" t="s">
        <v>7</v>
      </c>
      <c r="AO8" s="95"/>
      <c r="AP8" s="52" t="s">
        <v>8</v>
      </c>
      <c r="AQ8" s="52" t="s">
        <v>7</v>
      </c>
      <c r="AR8" s="52" t="s">
        <v>8</v>
      </c>
      <c r="AS8" s="52" t="s">
        <v>7</v>
      </c>
    </row>
    <row r="9" spans="1:45" ht="19.5" x14ac:dyDescent="0.25">
      <c r="AE9" s="53" t="s">
        <v>51</v>
      </c>
      <c r="AF9" s="53">
        <v>18</v>
      </c>
      <c r="AG9" s="53">
        <v>1</v>
      </c>
      <c r="AH9" s="53">
        <v>20</v>
      </c>
      <c r="AI9" s="53">
        <v>1</v>
      </c>
      <c r="AJ9" s="53" t="s">
        <v>9</v>
      </c>
      <c r="AK9" s="53">
        <v>42</v>
      </c>
      <c r="AL9" s="53">
        <v>2</v>
      </c>
      <c r="AM9" s="53">
        <v>50</v>
      </c>
      <c r="AN9" s="53">
        <v>2</v>
      </c>
      <c r="AO9" s="53"/>
      <c r="AP9" s="53"/>
      <c r="AQ9" s="53"/>
      <c r="AR9" s="53"/>
      <c r="AS9" s="53"/>
    </row>
    <row r="10" spans="1:45" ht="19.5" x14ac:dyDescent="0.25">
      <c r="AE10" s="52" t="s">
        <v>10</v>
      </c>
      <c r="AF10" s="52">
        <v>19</v>
      </c>
      <c r="AG10" s="52">
        <v>1</v>
      </c>
      <c r="AH10" s="52">
        <v>20</v>
      </c>
      <c r="AI10" s="52">
        <v>1</v>
      </c>
      <c r="AJ10" s="52" t="s">
        <v>11</v>
      </c>
      <c r="AK10" s="52">
        <v>45</v>
      </c>
      <c r="AL10" s="52">
        <v>2</v>
      </c>
      <c r="AM10" s="52">
        <v>42</v>
      </c>
      <c r="AN10" s="52">
        <v>2</v>
      </c>
      <c r="AO10" s="52" t="s">
        <v>58</v>
      </c>
      <c r="AP10" s="52">
        <v>50</v>
      </c>
      <c r="AQ10" s="52">
        <v>2</v>
      </c>
      <c r="AR10" s="52">
        <v>60</v>
      </c>
      <c r="AS10" s="52">
        <v>2</v>
      </c>
    </row>
    <row r="11" spans="1:45" ht="19.5" x14ac:dyDescent="0.25">
      <c r="AE11" s="52" t="s">
        <v>52</v>
      </c>
      <c r="AF11" s="52">
        <v>20</v>
      </c>
      <c r="AG11" s="52">
        <v>1</v>
      </c>
      <c r="AH11" s="52">
        <v>20</v>
      </c>
      <c r="AI11" s="52">
        <v>1</v>
      </c>
      <c r="AJ11" s="52" t="s">
        <v>53</v>
      </c>
      <c r="AK11" s="52">
        <v>44</v>
      </c>
      <c r="AL11" s="52">
        <v>2</v>
      </c>
      <c r="AM11" s="52">
        <v>45</v>
      </c>
      <c r="AN11" s="52">
        <v>2</v>
      </c>
      <c r="AO11" s="52" t="s">
        <v>59</v>
      </c>
      <c r="AP11" s="52">
        <v>55</v>
      </c>
      <c r="AQ11" s="52">
        <v>2</v>
      </c>
      <c r="AR11" s="52">
        <v>50</v>
      </c>
      <c r="AS11" s="52">
        <v>2</v>
      </c>
    </row>
    <row r="12" spans="1:45" x14ac:dyDescent="0.25">
      <c r="AE12" s="52"/>
      <c r="AF12" s="52"/>
      <c r="AG12" s="52"/>
      <c r="AH12" s="52"/>
      <c r="AI12" s="52"/>
      <c r="AJ12" s="52" t="s">
        <v>54</v>
      </c>
      <c r="AK12" s="52">
        <v>46</v>
      </c>
      <c r="AL12" s="52">
        <v>2</v>
      </c>
      <c r="AM12" s="52">
        <v>45</v>
      </c>
      <c r="AN12" s="52">
        <v>2</v>
      </c>
      <c r="AO12" s="52" t="s">
        <v>60</v>
      </c>
      <c r="AP12" s="52">
        <v>60</v>
      </c>
      <c r="AQ12" s="52">
        <v>2</v>
      </c>
      <c r="AR12" s="52">
        <v>55</v>
      </c>
      <c r="AS12" s="52">
        <v>2</v>
      </c>
    </row>
    <row r="13" spans="1:45" ht="19.5" x14ac:dyDescent="0.25">
      <c r="AE13" s="52"/>
      <c r="AF13" s="52"/>
      <c r="AG13" s="52"/>
      <c r="AH13" s="52"/>
      <c r="AI13" s="52"/>
      <c r="AJ13" s="52" t="s">
        <v>55</v>
      </c>
      <c r="AK13" s="52">
        <v>41</v>
      </c>
      <c r="AL13" s="52">
        <v>2</v>
      </c>
      <c r="AM13" s="52">
        <v>46</v>
      </c>
      <c r="AN13" s="52">
        <v>2</v>
      </c>
      <c r="AO13" s="52" t="s">
        <v>61</v>
      </c>
      <c r="AP13" s="52">
        <v>80</v>
      </c>
      <c r="AQ13" s="52">
        <v>3</v>
      </c>
      <c r="AR13" s="52">
        <v>60</v>
      </c>
      <c r="AS13" s="52">
        <v>2</v>
      </c>
    </row>
    <row r="14" spans="1:45" x14ac:dyDescent="0.25">
      <c r="AE14" s="54" t="s">
        <v>12</v>
      </c>
      <c r="AF14" s="54">
        <f>SUM(AF9:AF13)</f>
        <v>57</v>
      </c>
      <c r="AG14" s="54">
        <f>SUM(AG9:AG13)</f>
        <v>3</v>
      </c>
      <c r="AH14" s="54">
        <f>SUM(AH9:AH13)</f>
        <v>60</v>
      </c>
      <c r="AI14" s="54">
        <f>SUM(AI9:AI13)</f>
        <v>3</v>
      </c>
      <c r="AJ14" s="54" t="s">
        <v>12</v>
      </c>
      <c r="AK14" s="54">
        <f>SUM(AK9:AK13)</f>
        <v>218</v>
      </c>
      <c r="AL14" s="54">
        <f>SUM(AL9:AL13)</f>
        <v>10</v>
      </c>
      <c r="AM14" s="54">
        <f>SUM(AM9:AM13)</f>
        <v>228</v>
      </c>
      <c r="AN14" s="54">
        <f>SUM(AN9:AN13)</f>
        <v>10</v>
      </c>
      <c r="AO14" s="54" t="s">
        <v>12</v>
      </c>
      <c r="AP14" s="54">
        <f>SUM(AP9:AP13)</f>
        <v>245</v>
      </c>
      <c r="AQ14" s="54">
        <f>SUM(AQ9:AQ13)</f>
        <v>9</v>
      </c>
      <c r="AR14" s="54">
        <f>SUM(AR9:AR13)</f>
        <v>225</v>
      </c>
      <c r="AS14" s="54">
        <f>SUM(AS9:AS13)</f>
        <v>8</v>
      </c>
    </row>
    <row r="15" spans="1:45" ht="18" x14ac:dyDescent="0.25">
      <c r="A15" s="55"/>
    </row>
    <row r="16" spans="1:45" ht="15.75" customHeight="1" x14ac:dyDescent="0.25">
      <c r="A16" s="96" t="s">
        <v>13</v>
      </c>
      <c r="B16" s="57" t="s">
        <v>74</v>
      </c>
      <c r="C16" s="96" t="s">
        <v>14</v>
      </c>
      <c r="D16" s="96"/>
      <c r="E16" s="96"/>
      <c r="F16" s="98" t="s">
        <v>15</v>
      </c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100"/>
      <c r="Z16" s="96" t="s">
        <v>16</v>
      </c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 t="s">
        <v>83</v>
      </c>
      <c r="AQ16" s="96" t="s">
        <v>17</v>
      </c>
      <c r="AR16" s="96"/>
      <c r="AS16" s="96" t="s">
        <v>18</v>
      </c>
    </row>
    <row r="17" spans="1:45" ht="24.75" customHeight="1" x14ac:dyDescent="0.25">
      <c r="A17" s="96"/>
      <c r="B17" s="96" t="s">
        <v>211</v>
      </c>
      <c r="C17" s="96" t="s">
        <v>19</v>
      </c>
      <c r="D17" s="96" t="s">
        <v>20</v>
      </c>
      <c r="E17" s="96" t="s">
        <v>21</v>
      </c>
      <c r="F17" s="96" t="s">
        <v>64</v>
      </c>
      <c r="G17" s="96"/>
      <c r="H17" s="96" t="s">
        <v>66</v>
      </c>
      <c r="I17" s="96"/>
      <c r="J17" s="96" t="s">
        <v>65</v>
      </c>
      <c r="K17" s="96"/>
      <c r="L17" s="96" t="s">
        <v>67</v>
      </c>
      <c r="M17" s="96"/>
      <c r="N17" s="96" t="s">
        <v>68</v>
      </c>
      <c r="O17" s="96"/>
      <c r="P17" s="96" t="s">
        <v>69</v>
      </c>
      <c r="Q17" s="96"/>
      <c r="R17" s="96" t="s">
        <v>70</v>
      </c>
      <c r="S17" s="96"/>
      <c r="T17" s="96" t="s">
        <v>71</v>
      </c>
      <c r="U17" s="96"/>
      <c r="V17" s="96" t="s">
        <v>72</v>
      </c>
      <c r="W17" s="96"/>
      <c r="X17" s="96" t="s">
        <v>73</v>
      </c>
      <c r="Y17" s="96"/>
      <c r="Z17" s="96" t="s">
        <v>22</v>
      </c>
      <c r="AA17" s="96"/>
      <c r="AB17" s="101" t="s">
        <v>23</v>
      </c>
      <c r="AC17" s="102"/>
      <c r="AD17" s="96" t="s">
        <v>75</v>
      </c>
      <c r="AE17" s="96"/>
      <c r="AF17" s="96" t="s">
        <v>76</v>
      </c>
      <c r="AG17" s="96"/>
      <c r="AH17" s="96" t="s">
        <v>24</v>
      </c>
      <c r="AI17" s="96"/>
      <c r="AJ17" s="96" t="s">
        <v>25</v>
      </c>
      <c r="AK17" s="96"/>
      <c r="AL17" s="96" t="s">
        <v>77</v>
      </c>
      <c r="AM17" s="96"/>
      <c r="AN17" s="96" t="s">
        <v>78</v>
      </c>
      <c r="AO17" s="96"/>
      <c r="AP17" s="96"/>
      <c r="AQ17" s="97" t="s">
        <v>26</v>
      </c>
      <c r="AR17" s="97" t="s">
        <v>27</v>
      </c>
      <c r="AS17" s="96"/>
    </row>
    <row r="18" spans="1:45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103"/>
      <c r="AC18" s="104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7"/>
      <c r="AR18" s="97"/>
      <c r="AS18" s="96"/>
    </row>
    <row r="19" spans="1:45" ht="15" customHeight="1" x14ac:dyDescent="0.25">
      <c r="A19" s="96"/>
      <c r="B19" s="96"/>
      <c r="C19" s="96" t="s">
        <v>81</v>
      </c>
      <c r="D19" s="96" t="s">
        <v>82</v>
      </c>
      <c r="E19" s="96" t="s">
        <v>81</v>
      </c>
      <c r="F19" s="96" t="s">
        <v>82</v>
      </c>
      <c r="G19" s="96"/>
      <c r="H19" s="96" t="s">
        <v>82</v>
      </c>
      <c r="I19" s="96"/>
      <c r="J19" s="96" t="s">
        <v>82</v>
      </c>
      <c r="K19" s="96"/>
      <c r="L19" s="96" t="s">
        <v>82</v>
      </c>
      <c r="M19" s="96"/>
      <c r="N19" s="96" t="s">
        <v>82</v>
      </c>
      <c r="O19" s="96"/>
      <c r="P19" s="96" t="s">
        <v>82</v>
      </c>
      <c r="Q19" s="96"/>
      <c r="R19" s="96" t="s">
        <v>82</v>
      </c>
      <c r="S19" s="96"/>
      <c r="T19" s="96" t="s">
        <v>82</v>
      </c>
      <c r="U19" s="96"/>
      <c r="V19" s="96" t="s">
        <v>82</v>
      </c>
      <c r="W19" s="96"/>
      <c r="X19" s="96" t="s">
        <v>82</v>
      </c>
      <c r="Y19" s="96"/>
      <c r="Z19" s="96" t="s">
        <v>82</v>
      </c>
      <c r="AA19" s="96"/>
      <c r="AB19" s="96" t="s">
        <v>82</v>
      </c>
      <c r="AC19" s="96"/>
      <c r="AD19" s="96" t="s">
        <v>82</v>
      </c>
      <c r="AE19" s="96"/>
      <c r="AF19" s="96" t="s">
        <v>82</v>
      </c>
      <c r="AG19" s="96"/>
      <c r="AH19" s="96" t="s">
        <v>82</v>
      </c>
      <c r="AI19" s="96"/>
      <c r="AJ19" s="96" t="s">
        <v>82</v>
      </c>
      <c r="AK19" s="96"/>
      <c r="AL19" s="96" t="s">
        <v>82</v>
      </c>
      <c r="AM19" s="96"/>
      <c r="AN19" s="96" t="s">
        <v>82</v>
      </c>
      <c r="AO19" s="96"/>
      <c r="AP19" s="96"/>
      <c r="AQ19" s="97"/>
      <c r="AR19" s="97"/>
      <c r="AS19" s="96"/>
    </row>
    <row r="20" spans="1:45" x14ac:dyDescent="0.25">
      <c r="A20" s="96"/>
      <c r="B20" s="96"/>
      <c r="C20" s="96"/>
      <c r="D20" s="96"/>
      <c r="E20" s="96"/>
      <c r="F20" s="58" t="s">
        <v>26</v>
      </c>
      <c r="G20" s="58" t="s">
        <v>27</v>
      </c>
      <c r="H20" s="58" t="s">
        <v>26</v>
      </c>
      <c r="I20" s="58" t="s">
        <v>27</v>
      </c>
      <c r="J20" s="58" t="s">
        <v>26</v>
      </c>
      <c r="K20" s="58" t="s">
        <v>27</v>
      </c>
      <c r="L20" s="58" t="s">
        <v>26</v>
      </c>
      <c r="M20" s="58" t="s">
        <v>27</v>
      </c>
      <c r="N20" s="58" t="s">
        <v>26</v>
      </c>
      <c r="O20" s="58" t="s">
        <v>27</v>
      </c>
      <c r="P20" s="58" t="s">
        <v>26</v>
      </c>
      <c r="Q20" s="58" t="s">
        <v>27</v>
      </c>
      <c r="R20" s="58" t="s">
        <v>26</v>
      </c>
      <c r="S20" s="58" t="s">
        <v>27</v>
      </c>
      <c r="T20" s="58" t="s">
        <v>26</v>
      </c>
      <c r="U20" s="58" t="s">
        <v>27</v>
      </c>
      <c r="V20" s="58" t="s">
        <v>26</v>
      </c>
      <c r="W20" s="58" t="s">
        <v>27</v>
      </c>
      <c r="X20" s="58" t="s">
        <v>26</v>
      </c>
      <c r="Y20" s="58" t="s">
        <v>27</v>
      </c>
      <c r="Z20" s="58" t="s">
        <v>26</v>
      </c>
      <c r="AA20" s="58" t="s">
        <v>27</v>
      </c>
      <c r="AB20" s="58" t="s">
        <v>26</v>
      </c>
      <c r="AC20" s="58" t="s">
        <v>27</v>
      </c>
      <c r="AD20" s="58" t="s">
        <v>26</v>
      </c>
      <c r="AE20" s="58" t="s">
        <v>27</v>
      </c>
      <c r="AF20" s="58" t="s">
        <v>26</v>
      </c>
      <c r="AG20" s="58" t="s">
        <v>27</v>
      </c>
      <c r="AH20" s="58" t="s">
        <v>26</v>
      </c>
      <c r="AI20" s="58" t="s">
        <v>27</v>
      </c>
      <c r="AJ20" s="58" t="s">
        <v>26</v>
      </c>
      <c r="AK20" s="58" t="s">
        <v>27</v>
      </c>
      <c r="AL20" s="58" t="s">
        <v>26</v>
      </c>
      <c r="AM20" s="58" t="s">
        <v>27</v>
      </c>
      <c r="AN20" s="58" t="s">
        <v>26</v>
      </c>
      <c r="AO20" s="58" t="s">
        <v>27</v>
      </c>
      <c r="AP20" s="96"/>
      <c r="AQ20" s="97"/>
      <c r="AR20" s="97"/>
      <c r="AS20" s="96"/>
    </row>
    <row r="21" spans="1:45" x14ac:dyDescent="0.25">
      <c r="A21" s="54">
        <v>0</v>
      </c>
      <c r="B21" s="54">
        <v>1</v>
      </c>
      <c r="C21" s="80">
        <v>2</v>
      </c>
      <c r="D21" s="54">
        <v>3</v>
      </c>
      <c r="E21" s="54">
        <v>4</v>
      </c>
      <c r="F21" s="54">
        <v>5</v>
      </c>
      <c r="G21" s="54">
        <v>6</v>
      </c>
      <c r="H21" s="54">
        <v>7</v>
      </c>
      <c r="I21" s="54">
        <v>8</v>
      </c>
      <c r="J21" s="54">
        <v>9</v>
      </c>
      <c r="K21" s="54">
        <v>10</v>
      </c>
      <c r="L21" s="54">
        <v>11</v>
      </c>
      <c r="M21" s="54">
        <v>12</v>
      </c>
      <c r="N21" s="54">
        <v>13</v>
      </c>
      <c r="O21" s="54">
        <v>14</v>
      </c>
      <c r="P21" s="54">
        <v>15</v>
      </c>
      <c r="Q21" s="54">
        <v>16</v>
      </c>
      <c r="R21" s="54">
        <v>17</v>
      </c>
      <c r="S21" s="54">
        <v>18</v>
      </c>
      <c r="T21" s="54">
        <v>19</v>
      </c>
      <c r="U21" s="54">
        <v>20</v>
      </c>
      <c r="V21" s="54">
        <v>21</v>
      </c>
      <c r="W21" s="54">
        <v>22</v>
      </c>
      <c r="X21" s="54">
        <v>23</v>
      </c>
      <c r="Y21" s="54">
        <v>24</v>
      </c>
      <c r="Z21" s="54">
        <v>25</v>
      </c>
      <c r="AA21" s="54">
        <v>26</v>
      </c>
      <c r="AB21" s="54">
        <v>27</v>
      </c>
      <c r="AC21" s="54">
        <v>28</v>
      </c>
      <c r="AD21" s="54">
        <v>29</v>
      </c>
      <c r="AE21" s="54">
        <v>30</v>
      </c>
      <c r="AF21" s="54">
        <v>31</v>
      </c>
      <c r="AG21" s="54">
        <v>32</v>
      </c>
      <c r="AH21" s="54">
        <v>33</v>
      </c>
      <c r="AI21" s="54">
        <v>34</v>
      </c>
      <c r="AJ21" s="54">
        <v>35</v>
      </c>
      <c r="AK21" s="54">
        <v>36</v>
      </c>
      <c r="AL21" s="54">
        <v>37</v>
      </c>
      <c r="AM21" s="54">
        <v>38</v>
      </c>
      <c r="AN21" s="54">
        <v>39</v>
      </c>
      <c r="AO21" s="54">
        <v>40</v>
      </c>
      <c r="AP21" s="54">
        <v>41</v>
      </c>
      <c r="AQ21" s="54">
        <v>42</v>
      </c>
      <c r="AR21" s="54">
        <v>43</v>
      </c>
      <c r="AS21" s="54">
        <v>44</v>
      </c>
    </row>
    <row r="22" spans="1:45" ht="21" x14ac:dyDescent="0.25">
      <c r="A22" s="59">
        <v>1</v>
      </c>
      <c r="B22" s="60" t="s">
        <v>28</v>
      </c>
      <c r="C22" s="61">
        <v>25</v>
      </c>
      <c r="D22" s="61">
        <v>25</v>
      </c>
      <c r="E22" s="61">
        <v>25</v>
      </c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4">
        <f>AQ22+AR22+C22+D22+E22</f>
        <v>75</v>
      </c>
      <c r="AQ22" s="65">
        <f>SUM(F22,H22,J22,L22,N22,P22,R22,T22,V22,X22,Z22,AB22,AD22,AF22,AH22,AJ22,AL22,AN22)</f>
        <v>0</v>
      </c>
      <c r="AR22" s="65">
        <f>SUM(G22,I22,K22,M22,O22,Q22,S22,U22,W22,Y22,AA22,AC22,AE22,AG22,AI22,AK22,AM22,AO22)</f>
        <v>0</v>
      </c>
      <c r="AS22" s="65">
        <v>3</v>
      </c>
    </row>
    <row r="23" spans="1:45" x14ac:dyDescent="0.25">
      <c r="A23" s="59">
        <v>2</v>
      </c>
      <c r="B23" s="60" t="s">
        <v>29</v>
      </c>
      <c r="C23" s="62"/>
      <c r="D23" s="62"/>
      <c r="E23" s="62"/>
      <c r="F23" s="61">
        <v>15</v>
      </c>
      <c r="G23" s="61">
        <v>1</v>
      </c>
      <c r="H23" s="61">
        <v>15</v>
      </c>
      <c r="I23" s="61">
        <v>1</v>
      </c>
      <c r="J23" s="61">
        <v>16</v>
      </c>
      <c r="K23" s="61">
        <v>1</v>
      </c>
      <c r="L23" s="61">
        <v>16</v>
      </c>
      <c r="M23" s="61">
        <v>1</v>
      </c>
      <c r="N23" s="61">
        <v>16</v>
      </c>
      <c r="O23" s="61">
        <v>1</v>
      </c>
      <c r="P23" s="61">
        <v>16</v>
      </c>
      <c r="Q23" s="61">
        <v>1</v>
      </c>
      <c r="R23" s="61">
        <v>15</v>
      </c>
      <c r="S23" s="61">
        <v>1</v>
      </c>
      <c r="T23" s="61">
        <v>15</v>
      </c>
      <c r="U23" s="61">
        <v>1</v>
      </c>
      <c r="V23" s="61">
        <v>16</v>
      </c>
      <c r="W23" s="61">
        <v>1</v>
      </c>
      <c r="X23" s="61">
        <v>16</v>
      </c>
      <c r="Y23" s="61">
        <v>1</v>
      </c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4">
        <f>AQ23+AR23+C23+D23+E23</f>
        <v>166</v>
      </c>
      <c r="AQ23" s="65">
        <f>SUM(F23,H23,J23,L23,N23,P23,R23,T23,V23,X23,Z23,AB23,AD23,AF23,AH23,AJ23,AL23,AN23)</f>
        <v>156</v>
      </c>
      <c r="AR23" s="65">
        <f>SUM(G23,I23,K23,M23,O23,Q23,S23,U23,W23,Y23,AA23,AC23,AE23,AG23,AI23,AK23,AM23,AO23)</f>
        <v>10</v>
      </c>
      <c r="AS23" s="65">
        <v>10</v>
      </c>
    </row>
    <row r="24" spans="1:45" x14ac:dyDescent="0.25">
      <c r="A24" s="59">
        <v>3</v>
      </c>
      <c r="B24" s="60" t="s">
        <v>30</v>
      </c>
      <c r="C24" s="62"/>
      <c r="D24" s="62"/>
      <c r="E24" s="62"/>
      <c r="F24" s="61">
        <f>SUM(F25:F28)</f>
        <v>1</v>
      </c>
      <c r="G24" s="61">
        <f t="shared" ref="G24:AS24" si="0">SUM(G25:G28)</f>
        <v>0</v>
      </c>
      <c r="H24" s="61">
        <f t="shared" si="0"/>
        <v>1</v>
      </c>
      <c r="I24" s="61">
        <f t="shared" si="0"/>
        <v>0</v>
      </c>
      <c r="J24" s="61">
        <f t="shared" si="0"/>
        <v>1</v>
      </c>
      <c r="K24" s="61">
        <f t="shared" si="0"/>
        <v>0</v>
      </c>
      <c r="L24" s="61">
        <f t="shared" si="0"/>
        <v>1</v>
      </c>
      <c r="M24" s="61">
        <f t="shared" si="0"/>
        <v>0</v>
      </c>
      <c r="N24" s="61">
        <f t="shared" si="0"/>
        <v>1</v>
      </c>
      <c r="O24" s="61">
        <f t="shared" si="0"/>
        <v>0</v>
      </c>
      <c r="P24" s="61">
        <f t="shared" si="0"/>
        <v>1</v>
      </c>
      <c r="Q24" s="61">
        <f t="shared" si="0"/>
        <v>0</v>
      </c>
      <c r="R24" s="61">
        <f t="shared" si="0"/>
        <v>2</v>
      </c>
      <c r="S24" s="61">
        <f t="shared" si="0"/>
        <v>0</v>
      </c>
      <c r="T24" s="61">
        <f t="shared" si="0"/>
        <v>2</v>
      </c>
      <c r="U24" s="61">
        <f t="shared" si="0"/>
        <v>0</v>
      </c>
      <c r="V24" s="61">
        <f t="shared" si="0"/>
        <v>2</v>
      </c>
      <c r="W24" s="61">
        <f t="shared" si="0"/>
        <v>0</v>
      </c>
      <c r="X24" s="61">
        <f t="shared" si="0"/>
        <v>2</v>
      </c>
      <c r="Y24" s="61">
        <f t="shared" si="0"/>
        <v>0</v>
      </c>
      <c r="Z24" s="66">
        <f t="shared" si="0"/>
        <v>8</v>
      </c>
      <c r="AA24" s="66">
        <f t="shared" si="0"/>
        <v>0</v>
      </c>
      <c r="AB24" s="66">
        <f t="shared" si="0"/>
        <v>8</v>
      </c>
      <c r="AC24" s="66">
        <f t="shared" si="0"/>
        <v>0</v>
      </c>
      <c r="AD24" s="66">
        <f t="shared" si="0"/>
        <v>8</v>
      </c>
      <c r="AE24" s="66">
        <f t="shared" si="0"/>
        <v>0</v>
      </c>
      <c r="AF24" s="66">
        <f t="shared" ref="AF24:AG24" si="1">SUM(AF25:AF28)</f>
        <v>8</v>
      </c>
      <c r="AG24" s="66">
        <f t="shared" si="1"/>
        <v>0</v>
      </c>
      <c r="AH24" s="66">
        <f t="shared" si="0"/>
        <v>8</v>
      </c>
      <c r="AI24" s="66">
        <f t="shared" si="0"/>
        <v>0</v>
      </c>
      <c r="AJ24" s="66">
        <f t="shared" ref="AJ24:AK24" si="2">SUM(AJ25:AJ28)</f>
        <v>8</v>
      </c>
      <c r="AK24" s="66">
        <f t="shared" si="2"/>
        <v>0</v>
      </c>
      <c r="AL24" s="66">
        <f t="shared" si="0"/>
        <v>9</v>
      </c>
      <c r="AM24" s="66">
        <f t="shared" si="0"/>
        <v>0</v>
      </c>
      <c r="AN24" s="66">
        <f t="shared" ref="AN24:AO24" si="3">SUM(AN25:AN28)</f>
        <v>9</v>
      </c>
      <c r="AO24" s="66">
        <f t="shared" si="3"/>
        <v>0</v>
      </c>
      <c r="AP24" s="66">
        <f t="shared" si="0"/>
        <v>80</v>
      </c>
      <c r="AQ24" s="66">
        <f t="shared" si="0"/>
        <v>80</v>
      </c>
      <c r="AR24" s="66">
        <f t="shared" si="0"/>
        <v>0</v>
      </c>
      <c r="AS24" s="67">
        <f t="shared" si="0"/>
        <v>4.4444444444444446</v>
      </c>
    </row>
    <row r="25" spans="1:45" ht="15.75" x14ac:dyDescent="0.25">
      <c r="A25" s="68"/>
      <c r="B25" s="69" t="s">
        <v>31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3">
        <v>4</v>
      </c>
      <c r="AA25" s="63"/>
      <c r="AB25" s="63">
        <v>4</v>
      </c>
      <c r="AC25" s="63"/>
      <c r="AD25" s="63">
        <v>4</v>
      </c>
      <c r="AE25" s="63"/>
      <c r="AF25" s="63">
        <v>4</v>
      </c>
      <c r="AG25" s="63"/>
      <c r="AH25" s="63">
        <v>4</v>
      </c>
      <c r="AI25" s="63"/>
      <c r="AJ25" s="63">
        <v>4</v>
      </c>
      <c r="AK25" s="63"/>
      <c r="AL25" s="63">
        <v>4</v>
      </c>
      <c r="AM25" s="63"/>
      <c r="AN25" s="63">
        <v>4</v>
      </c>
      <c r="AO25" s="63"/>
      <c r="AP25" s="70">
        <f>AQ25+AR25+C25+D25+E25</f>
        <v>32</v>
      </c>
      <c r="AQ25" s="63">
        <f>SUM(F25,H25,J25,L25,N25,P25,R25,T25,V25,X25,Z25,AB25,AD25,AF25,AH25,AJ25,AL25,AN25)</f>
        <v>32</v>
      </c>
      <c r="AR25" s="63">
        <f>SUM(G25,I25,K25,M25,O25,Q25,S25,U25,W25,Y25,AA25,AC25,AE25,AG25,AI25,AK25,AM25,AO25)</f>
        <v>0</v>
      </c>
      <c r="AS25" s="71">
        <f>AP25/18</f>
        <v>1.7777777777777777</v>
      </c>
    </row>
    <row r="26" spans="1:45" ht="15.75" x14ac:dyDescent="0.25">
      <c r="A26" s="68"/>
      <c r="B26" s="69" t="s">
        <v>32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>
        <v>1</v>
      </c>
      <c r="AM26" s="63"/>
      <c r="AN26" s="63">
        <v>1</v>
      </c>
      <c r="AO26" s="63"/>
      <c r="AP26" s="70">
        <f t="shared" ref="AP26:AP28" si="4">AQ26+AR26+C26+D26+E26</f>
        <v>2</v>
      </c>
      <c r="AQ26" s="63">
        <f t="shared" ref="AQ26:AQ28" si="5">SUM(F26,H26,J26,L26,N26,P26,R26,T26,V26,X26,Z26,AB26,AD26,AF26,AH26,AJ26,AL26,AN26)</f>
        <v>2</v>
      </c>
      <c r="AR26" s="63">
        <f t="shared" ref="AR26:AR28" si="6">SUM(G26,I26,K26,M26,O26,Q26,S26,U26,W26,Y26,AA26,AC26,AE26,AG26,AI26,AK26,AM26,AO26)</f>
        <v>0</v>
      </c>
      <c r="AS26" s="71">
        <f t="shared" ref="AS26:AS28" si="7">AP26/18</f>
        <v>0.1111111111111111</v>
      </c>
    </row>
    <row r="27" spans="1:45" ht="15.75" x14ac:dyDescent="0.25">
      <c r="A27" s="68"/>
      <c r="B27" s="69" t="s">
        <v>62</v>
      </c>
      <c r="C27" s="62"/>
      <c r="D27" s="62"/>
      <c r="E27" s="62"/>
      <c r="F27" s="62">
        <v>1</v>
      </c>
      <c r="G27" s="62"/>
      <c r="H27" s="62">
        <v>1</v>
      </c>
      <c r="I27" s="62"/>
      <c r="J27" s="62">
        <v>1</v>
      </c>
      <c r="K27" s="62"/>
      <c r="L27" s="62">
        <v>1</v>
      </c>
      <c r="M27" s="62"/>
      <c r="N27" s="62">
        <v>1</v>
      </c>
      <c r="O27" s="62"/>
      <c r="P27" s="62">
        <v>1</v>
      </c>
      <c r="Q27" s="62"/>
      <c r="R27" s="62">
        <v>2</v>
      </c>
      <c r="S27" s="62"/>
      <c r="T27" s="62">
        <v>2</v>
      </c>
      <c r="U27" s="62"/>
      <c r="V27" s="62">
        <v>2</v>
      </c>
      <c r="W27" s="62"/>
      <c r="X27" s="62">
        <v>2</v>
      </c>
      <c r="Y27" s="62"/>
      <c r="Z27" s="63">
        <v>2</v>
      </c>
      <c r="AA27" s="63"/>
      <c r="AB27" s="63">
        <v>2</v>
      </c>
      <c r="AC27" s="63"/>
      <c r="AD27" s="63">
        <v>2</v>
      </c>
      <c r="AE27" s="63"/>
      <c r="AF27" s="63">
        <v>2</v>
      </c>
      <c r="AG27" s="63"/>
      <c r="AH27" s="63">
        <v>2</v>
      </c>
      <c r="AI27" s="63"/>
      <c r="AJ27" s="63">
        <v>2</v>
      </c>
      <c r="AK27" s="63"/>
      <c r="AL27" s="63">
        <v>2</v>
      </c>
      <c r="AM27" s="63"/>
      <c r="AN27" s="63">
        <v>2</v>
      </c>
      <c r="AO27" s="63"/>
      <c r="AP27" s="70">
        <f t="shared" si="4"/>
        <v>30</v>
      </c>
      <c r="AQ27" s="63">
        <f t="shared" si="5"/>
        <v>30</v>
      </c>
      <c r="AR27" s="63">
        <f t="shared" si="6"/>
        <v>0</v>
      </c>
      <c r="AS27" s="71">
        <f t="shared" si="7"/>
        <v>1.6666666666666667</v>
      </c>
    </row>
    <row r="28" spans="1:45" ht="15.75" x14ac:dyDescent="0.25">
      <c r="A28" s="68"/>
      <c r="B28" s="69" t="s">
        <v>63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3">
        <v>2</v>
      </c>
      <c r="AA28" s="63"/>
      <c r="AB28" s="63">
        <v>2</v>
      </c>
      <c r="AC28" s="63"/>
      <c r="AD28" s="63">
        <v>2</v>
      </c>
      <c r="AE28" s="63"/>
      <c r="AF28" s="63">
        <v>2</v>
      </c>
      <c r="AG28" s="63"/>
      <c r="AH28" s="63">
        <v>2</v>
      </c>
      <c r="AI28" s="63"/>
      <c r="AJ28" s="63">
        <v>2</v>
      </c>
      <c r="AK28" s="63"/>
      <c r="AL28" s="63">
        <v>2</v>
      </c>
      <c r="AM28" s="63"/>
      <c r="AN28" s="63">
        <v>2</v>
      </c>
      <c r="AO28" s="63"/>
      <c r="AP28" s="70">
        <f t="shared" si="4"/>
        <v>16</v>
      </c>
      <c r="AQ28" s="63">
        <f t="shared" si="5"/>
        <v>16</v>
      </c>
      <c r="AR28" s="63">
        <f t="shared" si="6"/>
        <v>0</v>
      </c>
      <c r="AS28" s="71">
        <f t="shared" si="7"/>
        <v>0.88888888888888884</v>
      </c>
    </row>
    <row r="29" spans="1:45" x14ac:dyDescent="0.25">
      <c r="A29" s="59">
        <v>4</v>
      </c>
      <c r="B29" s="60" t="s">
        <v>33</v>
      </c>
      <c r="C29" s="62"/>
      <c r="D29" s="62"/>
      <c r="E29" s="62"/>
      <c r="F29" s="61">
        <f>SUM(F30:F33)</f>
        <v>0</v>
      </c>
      <c r="G29" s="61">
        <f t="shared" ref="G29:S29" si="8">SUM(G30:G33)</f>
        <v>0</v>
      </c>
      <c r="H29" s="61">
        <f t="shared" si="8"/>
        <v>0</v>
      </c>
      <c r="I29" s="61">
        <f t="shared" si="8"/>
        <v>0</v>
      </c>
      <c r="J29" s="61">
        <f t="shared" si="8"/>
        <v>0</v>
      </c>
      <c r="K29" s="61">
        <f t="shared" si="8"/>
        <v>0</v>
      </c>
      <c r="L29" s="61">
        <f t="shared" si="8"/>
        <v>0</v>
      </c>
      <c r="M29" s="61">
        <f t="shared" si="8"/>
        <v>0</v>
      </c>
      <c r="N29" s="61">
        <f t="shared" si="8"/>
        <v>0</v>
      </c>
      <c r="O29" s="61">
        <f t="shared" si="8"/>
        <v>0</v>
      </c>
      <c r="P29" s="61">
        <f t="shared" si="8"/>
        <v>0</v>
      </c>
      <c r="Q29" s="61">
        <f t="shared" si="8"/>
        <v>0</v>
      </c>
      <c r="R29" s="61">
        <f t="shared" si="8"/>
        <v>0</v>
      </c>
      <c r="S29" s="61">
        <f t="shared" si="8"/>
        <v>0</v>
      </c>
      <c r="T29" s="61">
        <f t="shared" ref="T29" si="9">SUM(T30:T33)</f>
        <v>0</v>
      </c>
      <c r="U29" s="61">
        <f t="shared" ref="U29" si="10">SUM(U30:U33)</f>
        <v>0</v>
      </c>
      <c r="V29" s="61">
        <f t="shared" ref="V29" si="11">SUM(V30:V33)</f>
        <v>0</v>
      </c>
      <c r="W29" s="61">
        <f t="shared" ref="W29" si="12">SUM(W30:W33)</f>
        <v>0</v>
      </c>
      <c r="X29" s="61">
        <f t="shared" ref="X29" si="13">SUM(X30:X33)</f>
        <v>0</v>
      </c>
      <c r="Y29" s="61">
        <f t="shared" ref="Y29" si="14">SUM(Y30:Y33)</f>
        <v>0</v>
      </c>
      <c r="Z29" s="66">
        <f t="shared" ref="Z29" si="15">SUM(Z30:Z33)</f>
        <v>5</v>
      </c>
      <c r="AA29" s="66">
        <f t="shared" ref="AA29" si="16">SUM(AA30:AA33)</f>
        <v>0.5</v>
      </c>
      <c r="AB29" s="66">
        <f t="shared" ref="AB29" si="17">SUM(AB30:AB33)</f>
        <v>5</v>
      </c>
      <c r="AC29" s="66">
        <f t="shared" ref="AC29" si="18">SUM(AC30:AC33)</f>
        <v>0.5</v>
      </c>
      <c r="AD29" s="66">
        <f t="shared" ref="AD29:AG29" si="19">SUM(AD30:AD33)</f>
        <v>8</v>
      </c>
      <c r="AE29" s="66">
        <f t="shared" ref="AE29" si="20">SUM(AE30:AE33)</f>
        <v>0.5</v>
      </c>
      <c r="AF29" s="66">
        <f t="shared" si="19"/>
        <v>8</v>
      </c>
      <c r="AG29" s="66">
        <f t="shared" si="19"/>
        <v>0.5</v>
      </c>
      <c r="AH29" s="66">
        <f t="shared" ref="AH29:AJ29" si="21">SUM(AH30:AH33)</f>
        <v>10</v>
      </c>
      <c r="AI29" s="66">
        <f>SUM(AI30:AI33)</f>
        <v>0</v>
      </c>
      <c r="AJ29" s="66">
        <f t="shared" si="21"/>
        <v>10</v>
      </c>
      <c r="AK29" s="66">
        <f t="shared" ref="AK29" si="22">SUM(AK30:AK33)</f>
        <v>0</v>
      </c>
      <c r="AL29" s="66">
        <f t="shared" ref="AL29:AN29" si="23">SUM(AL30:AL33)</f>
        <v>9</v>
      </c>
      <c r="AM29" s="66">
        <f t="shared" ref="AM29:AO29" si="24">SUM(AM30:AM33)</f>
        <v>0</v>
      </c>
      <c r="AN29" s="66">
        <f t="shared" si="23"/>
        <v>9</v>
      </c>
      <c r="AO29" s="66">
        <f t="shared" si="24"/>
        <v>0</v>
      </c>
      <c r="AP29" s="66">
        <f t="shared" ref="AP29" si="25">SUM(AP30:AP33)</f>
        <v>66</v>
      </c>
      <c r="AQ29" s="66">
        <f t="shared" ref="AQ29" si="26">SUM(AQ30:AQ33)</f>
        <v>64</v>
      </c>
      <c r="AR29" s="66">
        <f t="shared" ref="AR29:AS29" si="27">SUM(AR30:AR33)</f>
        <v>2</v>
      </c>
      <c r="AS29" s="67">
        <f t="shared" si="27"/>
        <v>3.6666666666666661</v>
      </c>
    </row>
    <row r="30" spans="1:45" ht="15.75" x14ac:dyDescent="0.25">
      <c r="A30" s="68"/>
      <c r="B30" s="69" t="s">
        <v>34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3">
        <v>4</v>
      </c>
      <c r="AA30" s="63"/>
      <c r="AB30" s="63">
        <v>4</v>
      </c>
      <c r="AC30" s="63"/>
      <c r="AD30" s="63">
        <v>4</v>
      </c>
      <c r="AE30" s="63"/>
      <c r="AF30" s="63">
        <v>4</v>
      </c>
      <c r="AG30" s="63"/>
      <c r="AH30" s="63">
        <v>4</v>
      </c>
      <c r="AI30" s="63"/>
      <c r="AJ30" s="63">
        <v>4</v>
      </c>
      <c r="AK30" s="63"/>
      <c r="AL30" s="63">
        <v>4</v>
      </c>
      <c r="AM30" s="63"/>
      <c r="AN30" s="63">
        <v>4</v>
      </c>
      <c r="AO30" s="63"/>
      <c r="AP30" s="70">
        <f>AQ30+AR30+C30+D30+E30</f>
        <v>32</v>
      </c>
      <c r="AQ30" s="63">
        <f>SUM(F30,H30,J30,L30,N30,P30,R30,T30,V30,X30,Z30,AB30,AD30,AF30,AH30,AJ30,AL30,AN30)</f>
        <v>32</v>
      </c>
      <c r="AR30" s="63">
        <f>SUM(G30,I30,K30,M30,O30,Q30,S30,U30,W30,Y30,AA30,AC30,AE30,AG30,AI30,AK30,AM30,AO30)</f>
        <v>0</v>
      </c>
      <c r="AS30" s="71">
        <f>AP30/18</f>
        <v>1.7777777777777777</v>
      </c>
    </row>
    <row r="31" spans="1:45" ht="15.75" x14ac:dyDescent="0.25">
      <c r="A31" s="68"/>
      <c r="B31" s="69" t="s">
        <v>35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3"/>
      <c r="AA31" s="63"/>
      <c r="AB31" s="63"/>
      <c r="AC31" s="63"/>
      <c r="AD31" s="63">
        <v>2</v>
      </c>
      <c r="AE31" s="63"/>
      <c r="AF31" s="63">
        <v>2</v>
      </c>
      <c r="AG31" s="63"/>
      <c r="AH31" s="63">
        <v>2</v>
      </c>
      <c r="AI31" s="63"/>
      <c r="AJ31" s="63">
        <v>2</v>
      </c>
      <c r="AK31" s="63"/>
      <c r="AL31" s="63">
        <v>2</v>
      </c>
      <c r="AM31" s="63"/>
      <c r="AN31" s="63">
        <v>2</v>
      </c>
      <c r="AO31" s="63"/>
      <c r="AP31" s="70">
        <f t="shared" ref="AP31:AP33" si="28">AQ31+AR31+C31+D31+E31</f>
        <v>12</v>
      </c>
      <c r="AQ31" s="63">
        <f t="shared" ref="AQ31:AQ33" si="29">SUM(F31,H31,J31,L31,N31,P31,R31,T31,V31,X31,Z31,AB31,AD31,AF31,AH31,AJ31,AL31,AN31)</f>
        <v>12</v>
      </c>
      <c r="AR31" s="63">
        <f t="shared" ref="AR31:AR33" si="30">SUM(G31,I31,K31,M31,O31,Q31,S31,U31,W31,Y31,AA31,AC31,AE31,AG31,AI31,AK31,AM31,AO31)</f>
        <v>0</v>
      </c>
      <c r="AS31" s="71">
        <f t="shared" ref="AS31:AS43" si="31">AP31/18</f>
        <v>0.66666666666666663</v>
      </c>
    </row>
    <row r="32" spans="1:45" ht="15.75" x14ac:dyDescent="0.25">
      <c r="A32" s="68"/>
      <c r="B32" s="69" t="s">
        <v>36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3"/>
      <c r="AA32" s="63"/>
      <c r="AB32" s="63"/>
      <c r="AC32" s="63"/>
      <c r="AD32" s="63"/>
      <c r="AE32" s="63"/>
      <c r="AF32" s="63"/>
      <c r="AG32" s="63"/>
      <c r="AH32" s="63">
        <v>2</v>
      </c>
      <c r="AI32" s="63"/>
      <c r="AJ32" s="63">
        <v>2</v>
      </c>
      <c r="AK32" s="63"/>
      <c r="AL32" s="63">
        <v>2</v>
      </c>
      <c r="AM32" s="63"/>
      <c r="AN32" s="63">
        <v>2</v>
      </c>
      <c r="AO32" s="63"/>
      <c r="AP32" s="70">
        <f t="shared" si="28"/>
        <v>8</v>
      </c>
      <c r="AQ32" s="63">
        <f t="shared" si="29"/>
        <v>8</v>
      </c>
      <c r="AR32" s="63">
        <f t="shared" si="30"/>
        <v>0</v>
      </c>
      <c r="AS32" s="71">
        <f t="shared" si="31"/>
        <v>0.44444444444444442</v>
      </c>
    </row>
    <row r="33" spans="1:45" ht="22.5" x14ac:dyDescent="0.25">
      <c r="A33" s="68"/>
      <c r="B33" s="69" t="s">
        <v>84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3">
        <v>1</v>
      </c>
      <c r="AA33" s="63">
        <v>0.5</v>
      </c>
      <c r="AB33" s="63">
        <v>1</v>
      </c>
      <c r="AC33" s="63">
        <v>0.5</v>
      </c>
      <c r="AD33" s="63">
        <v>2</v>
      </c>
      <c r="AE33" s="63">
        <v>0.5</v>
      </c>
      <c r="AF33" s="63">
        <v>2</v>
      </c>
      <c r="AG33" s="63">
        <v>0.5</v>
      </c>
      <c r="AH33" s="63">
        <v>2</v>
      </c>
      <c r="AI33" s="63"/>
      <c r="AJ33" s="63">
        <v>2</v>
      </c>
      <c r="AK33" s="63"/>
      <c r="AL33" s="63">
        <v>1</v>
      </c>
      <c r="AM33" s="63"/>
      <c r="AN33" s="63">
        <v>1</v>
      </c>
      <c r="AO33" s="63"/>
      <c r="AP33" s="70">
        <f t="shared" si="28"/>
        <v>14</v>
      </c>
      <c r="AQ33" s="63">
        <f t="shared" si="29"/>
        <v>12</v>
      </c>
      <c r="AR33" s="63">
        <f t="shared" si="30"/>
        <v>2</v>
      </c>
      <c r="AS33" s="71">
        <f>AP33/18</f>
        <v>0.77777777777777779</v>
      </c>
    </row>
    <row r="34" spans="1:45" x14ac:dyDescent="0.25">
      <c r="A34" s="59">
        <v>5</v>
      </c>
      <c r="B34" s="60" t="s">
        <v>37</v>
      </c>
      <c r="C34" s="62"/>
      <c r="D34" s="62"/>
      <c r="E34" s="62"/>
      <c r="F34" s="61">
        <f>SUM(F35:F40)</f>
        <v>1</v>
      </c>
      <c r="G34" s="61">
        <f t="shared" ref="G34:AS34" si="32">SUM(G35:G40)</f>
        <v>0</v>
      </c>
      <c r="H34" s="61">
        <f t="shared" si="32"/>
        <v>1</v>
      </c>
      <c r="I34" s="61">
        <f t="shared" si="32"/>
        <v>0</v>
      </c>
      <c r="J34" s="61">
        <f t="shared" si="32"/>
        <v>1</v>
      </c>
      <c r="K34" s="61">
        <f t="shared" si="32"/>
        <v>0</v>
      </c>
      <c r="L34" s="61">
        <f t="shared" si="32"/>
        <v>1</v>
      </c>
      <c r="M34" s="61">
        <f t="shared" si="32"/>
        <v>0</v>
      </c>
      <c r="N34" s="61">
        <f t="shared" si="32"/>
        <v>1</v>
      </c>
      <c r="O34" s="61">
        <f t="shared" si="32"/>
        <v>0</v>
      </c>
      <c r="P34" s="61">
        <f t="shared" si="32"/>
        <v>1</v>
      </c>
      <c r="Q34" s="61">
        <f t="shared" si="32"/>
        <v>0</v>
      </c>
      <c r="R34" s="61">
        <f t="shared" si="32"/>
        <v>1</v>
      </c>
      <c r="S34" s="61">
        <f t="shared" si="32"/>
        <v>0</v>
      </c>
      <c r="T34" s="61">
        <f t="shared" si="32"/>
        <v>1</v>
      </c>
      <c r="U34" s="61">
        <f t="shared" si="32"/>
        <v>0</v>
      </c>
      <c r="V34" s="61">
        <f t="shared" si="32"/>
        <v>1</v>
      </c>
      <c r="W34" s="61">
        <f t="shared" si="32"/>
        <v>0</v>
      </c>
      <c r="X34" s="61">
        <f t="shared" si="32"/>
        <v>1</v>
      </c>
      <c r="Y34" s="61">
        <f t="shared" si="32"/>
        <v>0</v>
      </c>
      <c r="Z34" s="66">
        <f t="shared" si="32"/>
        <v>5</v>
      </c>
      <c r="AA34" s="66">
        <f t="shared" si="32"/>
        <v>0</v>
      </c>
      <c r="AB34" s="66">
        <f t="shared" si="32"/>
        <v>5</v>
      </c>
      <c r="AC34" s="66">
        <f t="shared" si="32"/>
        <v>0</v>
      </c>
      <c r="AD34" s="66">
        <f t="shared" si="32"/>
        <v>4</v>
      </c>
      <c r="AE34" s="66">
        <f t="shared" si="32"/>
        <v>0</v>
      </c>
      <c r="AF34" s="66">
        <f t="shared" ref="AF34:AG34" si="33">SUM(AF35:AF40)</f>
        <v>4</v>
      </c>
      <c r="AG34" s="66">
        <f t="shared" si="33"/>
        <v>0</v>
      </c>
      <c r="AH34" s="66">
        <f t="shared" si="32"/>
        <v>4</v>
      </c>
      <c r="AI34" s="66">
        <f t="shared" si="32"/>
        <v>0</v>
      </c>
      <c r="AJ34" s="66">
        <f t="shared" ref="AJ34:AK34" si="34">SUM(AJ35:AJ40)</f>
        <v>4</v>
      </c>
      <c r="AK34" s="66">
        <f t="shared" si="34"/>
        <v>0</v>
      </c>
      <c r="AL34" s="66">
        <f t="shared" si="32"/>
        <v>6</v>
      </c>
      <c r="AM34" s="66">
        <f t="shared" si="32"/>
        <v>0</v>
      </c>
      <c r="AN34" s="66">
        <f t="shared" ref="AN34:AO34" si="35">SUM(AN35:AN40)</f>
        <v>6</v>
      </c>
      <c r="AO34" s="66">
        <f t="shared" si="35"/>
        <v>0</v>
      </c>
      <c r="AP34" s="66">
        <f t="shared" si="32"/>
        <v>48</v>
      </c>
      <c r="AQ34" s="66">
        <f t="shared" si="32"/>
        <v>48</v>
      </c>
      <c r="AR34" s="66">
        <f t="shared" si="32"/>
        <v>0</v>
      </c>
      <c r="AS34" s="67">
        <f t="shared" si="32"/>
        <v>2.666666666666667</v>
      </c>
    </row>
    <row r="35" spans="1:45" x14ac:dyDescent="0.25">
      <c r="A35" s="72"/>
      <c r="B35" s="69" t="s">
        <v>38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3">
        <v>2</v>
      </c>
      <c r="AA35" s="63"/>
      <c r="AB35" s="63">
        <v>2</v>
      </c>
      <c r="AC35" s="63"/>
      <c r="AD35" s="63">
        <v>1</v>
      </c>
      <c r="AE35" s="63"/>
      <c r="AF35" s="63">
        <v>1</v>
      </c>
      <c r="AG35" s="63"/>
      <c r="AH35" s="63">
        <v>1</v>
      </c>
      <c r="AI35" s="63"/>
      <c r="AJ35" s="63">
        <v>1</v>
      </c>
      <c r="AK35" s="63"/>
      <c r="AL35" s="63">
        <v>2</v>
      </c>
      <c r="AM35" s="63"/>
      <c r="AN35" s="63">
        <v>2</v>
      </c>
      <c r="AO35" s="63"/>
      <c r="AP35" s="70">
        <f>AQ35+AR35+C35+D35+E35</f>
        <v>12</v>
      </c>
      <c r="AQ35" s="63">
        <f>SUM(F35,H35,J35,L35,N35,P35,R35,T35,V35,X35,Z35,AB35,AD35,AF35,AH35,AJ35,AL35,AN35)</f>
        <v>12</v>
      </c>
      <c r="AR35" s="63">
        <f>SUM(G35,I35,K35,M35,O35,Q35,S35,U35,W35,Y35,AA35,AC35,AE35,AG35,AI35,AK35,AM35,AO35)</f>
        <v>0</v>
      </c>
      <c r="AS35" s="71">
        <f t="shared" si="31"/>
        <v>0.66666666666666663</v>
      </c>
    </row>
    <row r="36" spans="1:45" ht="22.5" x14ac:dyDescent="0.25">
      <c r="A36" s="72"/>
      <c r="B36" s="69" t="s">
        <v>79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3">
        <v>1</v>
      </c>
      <c r="AA36" s="63"/>
      <c r="AB36" s="63">
        <v>1</v>
      </c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70">
        <f t="shared" ref="AP36:AP38" si="36">AQ36+AR36+C36+D36+E36</f>
        <v>2</v>
      </c>
      <c r="AQ36" s="63">
        <f t="shared" ref="AQ36:AQ38" si="37">SUM(F36,H36,J36,L36,N36,P36,R36,T36,V36,X36,Z36,AB36,AD36,AF36,AH36,AJ36,AL36,AN36)</f>
        <v>2</v>
      </c>
      <c r="AR36" s="63">
        <f t="shared" ref="AR36:AR38" si="38">SUM(G36,I36,K36,M36,O36,Q36,S36,U36,W36,Y36,AA36,AC36,AE36,AG36,AI36,AK36,AM36,AO36)</f>
        <v>0</v>
      </c>
      <c r="AS36" s="71">
        <f t="shared" si="31"/>
        <v>0.1111111111111111</v>
      </c>
    </row>
    <row r="37" spans="1:45" ht="22.5" x14ac:dyDescent="0.25">
      <c r="A37" s="72"/>
      <c r="B37" s="69" t="s">
        <v>80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3"/>
      <c r="AA37" s="63"/>
      <c r="AB37" s="63"/>
      <c r="AC37" s="63"/>
      <c r="AD37" s="63">
        <v>1</v>
      </c>
      <c r="AE37" s="63"/>
      <c r="AF37" s="63">
        <v>1</v>
      </c>
      <c r="AG37" s="63"/>
      <c r="AH37" s="63"/>
      <c r="AI37" s="63"/>
      <c r="AJ37" s="63"/>
      <c r="AK37" s="63"/>
      <c r="AL37" s="63"/>
      <c r="AM37" s="63"/>
      <c r="AN37" s="63"/>
      <c r="AO37" s="63"/>
      <c r="AP37" s="70">
        <f t="shared" si="36"/>
        <v>2</v>
      </c>
      <c r="AQ37" s="63">
        <f t="shared" si="37"/>
        <v>2</v>
      </c>
      <c r="AR37" s="63">
        <f t="shared" si="38"/>
        <v>0</v>
      </c>
      <c r="AS37" s="71">
        <f t="shared" si="31"/>
        <v>0.1111111111111111</v>
      </c>
    </row>
    <row r="38" spans="1:45" x14ac:dyDescent="0.25">
      <c r="A38" s="72"/>
      <c r="B38" s="69" t="s">
        <v>39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3"/>
      <c r="AA38" s="63"/>
      <c r="AB38" s="63"/>
      <c r="AC38" s="63"/>
      <c r="AD38" s="63"/>
      <c r="AE38" s="63"/>
      <c r="AF38" s="63"/>
      <c r="AG38" s="63"/>
      <c r="AH38" s="63">
        <v>1</v>
      </c>
      <c r="AI38" s="63"/>
      <c r="AJ38" s="63">
        <v>1</v>
      </c>
      <c r="AK38" s="63"/>
      <c r="AL38" s="63">
        <v>1</v>
      </c>
      <c r="AM38" s="63"/>
      <c r="AN38" s="63">
        <v>1</v>
      </c>
      <c r="AO38" s="63"/>
      <c r="AP38" s="70">
        <f t="shared" si="36"/>
        <v>4</v>
      </c>
      <c r="AQ38" s="63">
        <f t="shared" si="37"/>
        <v>4</v>
      </c>
      <c r="AR38" s="63">
        <f t="shared" si="38"/>
        <v>0</v>
      </c>
      <c r="AS38" s="71">
        <f t="shared" si="31"/>
        <v>0.22222222222222221</v>
      </c>
    </row>
    <row r="39" spans="1:45" x14ac:dyDescent="0.25">
      <c r="A39" s="72"/>
      <c r="B39" s="69" t="s">
        <v>40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3">
        <v>1</v>
      </c>
      <c r="AA39" s="63"/>
      <c r="AB39" s="63">
        <v>1</v>
      </c>
      <c r="AC39" s="63"/>
      <c r="AD39" s="63">
        <v>1</v>
      </c>
      <c r="AE39" s="63"/>
      <c r="AF39" s="63">
        <v>1</v>
      </c>
      <c r="AG39" s="63"/>
      <c r="AH39" s="63">
        <v>1</v>
      </c>
      <c r="AI39" s="63"/>
      <c r="AJ39" s="63">
        <v>1</v>
      </c>
      <c r="AK39" s="63"/>
      <c r="AL39" s="63">
        <v>2</v>
      </c>
      <c r="AM39" s="63"/>
      <c r="AN39" s="63">
        <v>2</v>
      </c>
      <c r="AO39" s="63"/>
      <c r="AP39" s="70">
        <f>AQ39+AR39+C39+D39+E39</f>
        <v>10</v>
      </c>
      <c r="AQ39" s="63">
        <f>SUM(F39,H39,J39,L39,N39,P39,R39,T39,V39,X39,Z39,AB39,AD39,AF39,AH39,AJ39,AL39,AN39)</f>
        <v>10</v>
      </c>
      <c r="AR39" s="63">
        <f>SUM(G39,I39,K39,M39,O39,Q39,S39,U39,W39,Y39,AA39,AC39,AE39,AG39,AI39,AK39,AM39,AO39)</f>
        <v>0</v>
      </c>
      <c r="AS39" s="71">
        <f t="shared" si="31"/>
        <v>0.55555555555555558</v>
      </c>
    </row>
    <row r="40" spans="1:45" x14ac:dyDescent="0.25">
      <c r="A40" s="72"/>
      <c r="B40" s="69" t="s">
        <v>41</v>
      </c>
      <c r="C40" s="62"/>
      <c r="D40" s="62"/>
      <c r="E40" s="62"/>
      <c r="F40" s="62">
        <v>1</v>
      </c>
      <c r="G40" s="62"/>
      <c r="H40" s="62">
        <v>1</v>
      </c>
      <c r="I40" s="62"/>
      <c r="J40" s="62">
        <v>1</v>
      </c>
      <c r="K40" s="62"/>
      <c r="L40" s="62">
        <v>1</v>
      </c>
      <c r="M40" s="62"/>
      <c r="N40" s="62">
        <v>1</v>
      </c>
      <c r="O40" s="62"/>
      <c r="P40" s="62">
        <v>1</v>
      </c>
      <c r="Q40" s="62"/>
      <c r="R40" s="62">
        <v>1</v>
      </c>
      <c r="S40" s="62"/>
      <c r="T40" s="62">
        <v>1</v>
      </c>
      <c r="U40" s="62"/>
      <c r="V40" s="62">
        <v>1</v>
      </c>
      <c r="W40" s="62"/>
      <c r="X40" s="62">
        <v>1</v>
      </c>
      <c r="Y40" s="62"/>
      <c r="Z40" s="63">
        <v>1</v>
      </c>
      <c r="AA40" s="63"/>
      <c r="AB40" s="63">
        <v>1</v>
      </c>
      <c r="AC40" s="63"/>
      <c r="AD40" s="63">
        <v>1</v>
      </c>
      <c r="AE40" s="63"/>
      <c r="AF40" s="63">
        <v>1</v>
      </c>
      <c r="AG40" s="63"/>
      <c r="AH40" s="63">
        <v>1</v>
      </c>
      <c r="AI40" s="63"/>
      <c r="AJ40" s="63">
        <v>1</v>
      </c>
      <c r="AK40" s="63"/>
      <c r="AL40" s="63">
        <v>1</v>
      </c>
      <c r="AM40" s="63"/>
      <c r="AN40" s="63">
        <v>1</v>
      </c>
      <c r="AO40" s="63"/>
      <c r="AP40" s="70">
        <f t="shared" ref="AP40" si="39">AQ40+AR40+C40+D40+E40</f>
        <v>18</v>
      </c>
      <c r="AQ40" s="63">
        <f t="shared" ref="AQ40" si="40">SUM(F40,H40,J40,L40,N40,P40,R40,T40,V40,X40,Z40,AB40,AD40,AF40,AH40,AJ40,AL40,AN40)</f>
        <v>18</v>
      </c>
      <c r="AR40" s="63">
        <f t="shared" ref="AR40" si="41">SUM(G40,I40,K40,M40,O40,Q40,S40,U40,W40,Y40,AA40,AC40,AE40,AG40,AI40,AK40,AM40,AO40)</f>
        <v>0</v>
      </c>
      <c r="AS40" s="71">
        <f t="shared" si="31"/>
        <v>1</v>
      </c>
    </row>
    <row r="41" spans="1:45" x14ac:dyDescent="0.25">
      <c r="A41" s="59">
        <v>6</v>
      </c>
      <c r="B41" s="60" t="s">
        <v>42</v>
      </c>
      <c r="C41" s="62"/>
      <c r="D41" s="62"/>
      <c r="E41" s="62"/>
      <c r="F41" s="61">
        <f>SUM(F42:F43)</f>
        <v>0</v>
      </c>
      <c r="G41" s="61">
        <f t="shared" ref="G41:AS41" si="42">SUM(G42:G43)</f>
        <v>0</v>
      </c>
      <c r="H41" s="61">
        <f t="shared" si="42"/>
        <v>0</v>
      </c>
      <c r="I41" s="61">
        <f t="shared" si="42"/>
        <v>0</v>
      </c>
      <c r="J41" s="61">
        <f t="shared" si="42"/>
        <v>0</v>
      </c>
      <c r="K41" s="61">
        <f t="shared" si="42"/>
        <v>0</v>
      </c>
      <c r="L41" s="61">
        <f t="shared" si="42"/>
        <v>0</v>
      </c>
      <c r="M41" s="61">
        <f t="shared" si="42"/>
        <v>0</v>
      </c>
      <c r="N41" s="61">
        <f t="shared" si="42"/>
        <v>0</v>
      </c>
      <c r="O41" s="61">
        <f t="shared" si="42"/>
        <v>0</v>
      </c>
      <c r="P41" s="61">
        <f t="shared" si="42"/>
        <v>0</v>
      </c>
      <c r="Q41" s="61">
        <f t="shared" si="42"/>
        <v>0</v>
      </c>
      <c r="R41" s="61">
        <f t="shared" si="42"/>
        <v>0</v>
      </c>
      <c r="S41" s="61">
        <f t="shared" si="42"/>
        <v>0</v>
      </c>
      <c r="T41" s="61">
        <f t="shared" si="42"/>
        <v>0</v>
      </c>
      <c r="U41" s="61">
        <f t="shared" si="42"/>
        <v>0</v>
      </c>
      <c r="V41" s="61">
        <f t="shared" si="42"/>
        <v>0</v>
      </c>
      <c r="W41" s="61">
        <f t="shared" si="42"/>
        <v>0</v>
      </c>
      <c r="X41" s="61">
        <f t="shared" si="42"/>
        <v>0</v>
      </c>
      <c r="Y41" s="61">
        <f t="shared" si="42"/>
        <v>0</v>
      </c>
      <c r="Z41" s="66">
        <f t="shared" si="42"/>
        <v>2</v>
      </c>
      <c r="AA41" s="66">
        <f t="shared" si="42"/>
        <v>0</v>
      </c>
      <c r="AB41" s="66">
        <f t="shared" si="42"/>
        <v>2</v>
      </c>
      <c r="AC41" s="66">
        <f t="shared" si="42"/>
        <v>0</v>
      </c>
      <c r="AD41" s="66">
        <f t="shared" si="42"/>
        <v>2</v>
      </c>
      <c r="AE41" s="66">
        <f t="shared" si="42"/>
        <v>0</v>
      </c>
      <c r="AF41" s="66">
        <f t="shared" ref="AF41:AG41" si="43">SUM(AF42:AF43)</f>
        <v>2</v>
      </c>
      <c r="AG41" s="66">
        <f t="shared" si="43"/>
        <v>0</v>
      </c>
      <c r="AH41" s="66">
        <f t="shared" si="42"/>
        <v>2</v>
      </c>
      <c r="AI41" s="66">
        <f t="shared" si="42"/>
        <v>0</v>
      </c>
      <c r="AJ41" s="66">
        <f t="shared" ref="AJ41:AK41" si="44">SUM(AJ42:AJ43)</f>
        <v>2</v>
      </c>
      <c r="AK41" s="66">
        <f t="shared" si="44"/>
        <v>0</v>
      </c>
      <c r="AL41" s="66">
        <f t="shared" si="42"/>
        <v>1</v>
      </c>
      <c r="AM41" s="66">
        <f t="shared" si="42"/>
        <v>0</v>
      </c>
      <c r="AN41" s="66">
        <f t="shared" ref="AN41:AO41" si="45">SUM(AN42:AN43)</f>
        <v>1</v>
      </c>
      <c r="AO41" s="66">
        <f t="shared" si="45"/>
        <v>0</v>
      </c>
      <c r="AP41" s="66">
        <f t="shared" si="42"/>
        <v>14</v>
      </c>
      <c r="AQ41" s="66">
        <f t="shared" si="42"/>
        <v>14</v>
      </c>
      <c r="AR41" s="66">
        <f t="shared" si="42"/>
        <v>0</v>
      </c>
      <c r="AS41" s="67">
        <f t="shared" si="42"/>
        <v>0.77777777777777779</v>
      </c>
    </row>
    <row r="42" spans="1:45" x14ac:dyDescent="0.25">
      <c r="A42" s="72"/>
      <c r="B42" s="69" t="s">
        <v>43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>
        <v>1</v>
      </c>
      <c r="AA42" s="63"/>
      <c r="AB42" s="63">
        <v>1</v>
      </c>
      <c r="AC42" s="63"/>
      <c r="AD42" s="63">
        <v>1</v>
      </c>
      <c r="AE42" s="63"/>
      <c r="AF42" s="63">
        <v>1</v>
      </c>
      <c r="AG42" s="63"/>
      <c r="AH42" s="63">
        <v>1</v>
      </c>
      <c r="AI42" s="63"/>
      <c r="AJ42" s="63">
        <v>1</v>
      </c>
      <c r="AK42" s="63"/>
      <c r="AL42" s="63">
        <v>0.5</v>
      </c>
      <c r="AM42" s="63"/>
      <c r="AN42" s="63">
        <v>0.5</v>
      </c>
      <c r="AO42" s="63"/>
      <c r="AP42" s="70">
        <f>AQ42+AR42+C42+D42+E42</f>
        <v>7</v>
      </c>
      <c r="AQ42" s="63">
        <f>SUM(F42,H42,J42,L42,N42,P42,R42,T42,V42,X42,Z42,AB42,AD42,AF42,AH42,AJ42,AL42,AN42)</f>
        <v>7</v>
      </c>
      <c r="AR42" s="63">
        <f>SUM(G42,I42,K42,M42,O42,Q42,S42,U42,W42,Y42,AA42,AC42,AE42,AG42,AI42,AK42,AM42,AO42)</f>
        <v>0</v>
      </c>
      <c r="AS42" s="71">
        <f t="shared" si="31"/>
        <v>0.3888888888888889</v>
      </c>
    </row>
    <row r="43" spans="1:45" x14ac:dyDescent="0.25">
      <c r="A43" s="72"/>
      <c r="B43" s="69" t="s">
        <v>44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3">
        <v>1</v>
      </c>
      <c r="AA43" s="63"/>
      <c r="AB43" s="63">
        <v>1</v>
      </c>
      <c r="AC43" s="63"/>
      <c r="AD43" s="63">
        <v>1</v>
      </c>
      <c r="AE43" s="63"/>
      <c r="AF43" s="63">
        <v>1</v>
      </c>
      <c r="AG43" s="63"/>
      <c r="AH43" s="63">
        <v>1</v>
      </c>
      <c r="AI43" s="63"/>
      <c r="AJ43" s="63">
        <v>1</v>
      </c>
      <c r="AK43" s="63"/>
      <c r="AL43" s="63">
        <v>0.5</v>
      </c>
      <c r="AM43" s="63"/>
      <c r="AN43" s="63">
        <v>0.5</v>
      </c>
      <c r="AO43" s="63"/>
      <c r="AP43" s="70">
        <f t="shared" ref="AP43" si="46">AQ43+AR43+C43+D43+E43</f>
        <v>7</v>
      </c>
      <c r="AQ43" s="63">
        <f t="shared" ref="AQ43" si="47">SUM(F43,H43,J43,L43,N43,P43,R43,T43,V43,X43,Z43,AB43,AD43,AF43,AH43,AJ43,AL43,AN43)</f>
        <v>7</v>
      </c>
      <c r="AR43" s="63">
        <f t="shared" ref="AR43" si="48">SUM(G43,I43,K43,M43,O43,Q43,S43,U43,W43,Y43,AA43,AC43,AE43,AG43,AI43,AK43,AM43,AO43)</f>
        <v>0</v>
      </c>
      <c r="AS43" s="71">
        <f t="shared" si="31"/>
        <v>0.3888888888888889</v>
      </c>
    </row>
    <row r="44" spans="1:45" ht="21" x14ac:dyDescent="0.25">
      <c r="A44" s="59">
        <v>7</v>
      </c>
      <c r="B44" s="60" t="s">
        <v>45</v>
      </c>
      <c r="C44" s="62"/>
      <c r="D44" s="62"/>
      <c r="E44" s="62"/>
      <c r="F44" s="61">
        <f>F45</f>
        <v>2</v>
      </c>
      <c r="G44" s="61">
        <f t="shared" ref="G44:AS44" si="49">G45</f>
        <v>0</v>
      </c>
      <c r="H44" s="61">
        <f t="shared" si="49"/>
        <v>2</v>
      </c>
      <c r="I44" s="61">
        <f t="shared" si="49"/>
        <v>0</v>
      </c>
      <c r="J44" s="61">
        <f t="shared" si="49"/>
        <v>2</v>
      </c>
      <c r="K44" s="61">
        <f t="shared" si="49"/>
        <v>0</v>
      </c>
      <c r="L44" s="61">
        <f t="shared" si="49"/>
        <v>2</v>
      </c>
      <c r="M44" s="61">
        <f t="shared" si="49"/>
        <v>0</v>
      </c>
      <c r="N44" s="61">
        <f t="shared" si="49"/>
        <v>2</v>
      </c>
      <c r="O44" s="61">
        <f t="shared" si="49"/>
        <v>0</v>
      </c>
      <c r="P44" s="61">
        <f t="shared" si="49"/>
        <v>2</v>
      </c>
      <c r="Q44" s="61">
        <f t="shared" si="49"/>
        <v>0</v>
      </c>
      <c r="R44" s="61">
        <f t="shared" si="49"/>
        <v>2</v>
      </c>
      <c r="S44" s="61">
        <f t="shared" si="49"/>
        <v>0</v>
      </c>
      <c r="T44" s="61">
        <f t="shared" si="49"/>
        <v>2</v>
      </c>
      <c r="U44" s="61">
        <f t="shared" si="49"/>
        <v>0</v>
      </c>
      <c r="V44" s="61">
        <f t="shared" si="49"/>
        <v>2</v>
      </c>
      <c r="W44" s="61">
        <f t="shared" si="49"/>
        <v>0</v>
      </c>
      <c r="X44" s="61">
        <f t="shared" si="49"/>
        <v>2</v>
      </c>
      <c r="Y44" s="61">
        <f t="shared" si="49"/>
        <v>0</v>
      </c>
      <c r="Z44" s="66">
        <f t="shared" si="49"/>
        <v>2</v>
      </c>
      <c r="AA44" s="66">
        <f t="shared" si="49"/>
        <v>0</v>
      </c>
      <c r="AB44" s="66">
        <f t="shared" si="49"/>
        <v>2</v>
      </c>
      <c r="AC44" s="66">
        <f t="shared" si="49"/>
        <v>0</v>
      </c>
      <c r="AD44" s="66">
        <f t="shared" si="49"/>
        <v>2</v>
      </c>
      <c r="AE44" s="66">
        <f t="shared" si="49"/>
        <v>0</v>
      </c>
      <c r="AF44" s="66">
        <f t="shared" si="49"/>
        <v>2</v>
      </c>
      <c r="AG44" s="66">
        <f t="shared" si="49"/>
        <v>0</v>
      </c>
      <c r="AH44" s="66">
        <f t="shared" si="49"/>
        <v>2</v>
      </c>
      <c r="AI44" s="66">
        <f t="shared" si="49"/>
        <v>0</v>
      </c>
      <c r="AJ44" s="66">
        <f t="shared" si="49"/>
        <v>2</v>
      </c>
      <c r="AK44" s="66">
        <f t="shared" si="49"/>
        <v>0</v>
      </c>
      <c r="AL44" s="66">
        <f t="shared" si="49"/>
        <v>1</v>
      </c>
      <c r="AM44" s="66">
        <f t="shared" si="49"/>
        <v>0</v>
      </c>
      <c r="AN44" s="66">
        <f t="shared" si="49"/>
        <v>1</v>
      </c>
      <c r="AO44" s="66">
        <f t="shared" si="49"/>
        <v>0</v>
      </c>
      <c r="AP44" s="66">
        <f t="shared" si="49"/>
        <v>34</v>
      </c>
      <c r="AQ44" s="66">
        <f t="shared" si="49"/>
        <v>34</v>
      </c>
      <c r="AR44" s="66">
        <f t="shared" si="49"/>
        <v>0</v>
      </c>
      <c r="AS44" s="67">
        <f t="shared" si="49"/>
        <v>1.8888888888888888</v>
      </c>
    </row>
    <row r="45" spans="1:45" ht="25.5" customHeight="1" x14ac:dyDescent="0.25">
      <c r="A45" s="68"/>
      <c r="B45" s="69" t="s">
        <v>46</v>
      </c>
      <c r="C45" s="62"/>
      <c r="D45" s="62"/>
      <c r="E45" s="62"/>
      <c r="F45" s="62">
        <v>2</v>
      </c>
      <c r="G45" s="62"/>
      <c r="H45" s="62">
        <v>2</v>
      </c>
      <c r="I45" s="62"/>
      <c r="J45" s="62">
        <v>2</v>
      </c>
      <c r="K45" s="62"/>
      <c r="L45" s="62">
        <v>2</v>
      </c>
      <c r="M45" s="62"/>
      <c r="N45" s="62">
        <v>2</v>
      </c>
      <c r="O45" s="62"/>
      <c r="P45" s="62">
        <v>2</v>
      </c>
      <c r="Q45" s="62"/>
      <c r="R45" s="62">
        <v>2</v>
      </c>
      <c r="S45" s="62"/>
      <c r="T45" s="62">
        <v>2</v>
      </c>
      <c r="U45" s="62"/>
      <c r="V45" s="62">
        <v>2</v>
      </c>
      <c r="W45" s="62"/>
      <c r="X45" s="62">
        <v>2</v>
      </c>
      <c r="Y45" s="62"/>
      <c r="Z45" s="63">
        <v>2</v>
      </c>
      <c r="AA45" s="63"/>
      <c r="AB45" s="63">
        <v>2</v>
      </c>
      <c r="AC45" s="63"/>
      <c r="AD45" s="63">
        <v>2</v>
      </c>
      <c r="AE45" s="63"/>
      <c r="AF45" s="63">
        <v>2</v>
      </c>
      <c r="AG45" s="63"/>
      <c r="AH45" s="63">
        <v>2</v>
      </c>
      <c r="AI45" s="63"/>
      <c r="AJ45" s="63">
        <v>2</v>
      </c>
      <c r="AK45" s="63"/>
      <c r="AL45" s="63">
        <v>1</v>
      </c>
      <c r="AM45" s="63"/>
      <c r="AN45" s="63">
        <v>1</v>
      </c>
      <c r="AO45" s="63"/>
      <c r="AP45" s="70">
        <f>AQ45+AR45+C45+D45+E45</f>
        <v>34</v>
      </c>
      <c r="AQ45" s="63">
        <f>SUM(F45,H45,J45,L45,N45,P45,R45,T45,V45,X45,Z45,AB45,AD45,AF45,AH45,AJ45,AL45,AN45)</f>
        <v>34</v>
      </c>
      <c r="AR45" s="63">
        <f>SUM(G45,I45,K45,M45,O45,Q45,S45,U45,W45,Y45,AA45,AC45,AE45,AG45,AI45,AK45,AM45,AO45)</f>
        <v>0</v>
      </c>
      <c r="AS45" s="71">
        <f t="shared" ref="AS45" si="50">AP45/18</f>
        <v>1.8888888888888888</v>
      </c>
    </row>
    <row r="46" spans="1:45" x14ac:dyDescent="0.25">
      <c r="A46" s="59">
        <v>8</v>
      </c>
      <c r="B46" s="60" t="s">
        <v>47</v>
      </c>
      <c r="C46" s="62"/>
      <c r="D46" s="62"/>
      <c r="E46" s="62"/>
      <c r="F46" s="61">
        <f t="shared" ref="F46:AS46" si="51">SUM(F47:F49)</f>
        <v>0</v>
      </c>
      <c r="G46" s="61">
        <f t="shared" si="51"/>
        <v>0</v>
      </c>
      <c r="H46" s="61">
        <f t="shared" si="51"/>
        <v>0</v>
      </c>
      <c r="I46" s="61">
        <f t="shared" si="51"/>
        <v>0</v>
      </c>
      <c r="J46" s="61">
        <f t="shared" si="51"/>
        <v>0</v>
      </c>
      <c r="K46" s="61">
        <f t="shared" si="51"/>
        <v>0</v>
      </c>
      <c r="L46" s="61">
        <f t="shared" si="51"/>
        <v>0</v>
      </c>
      <c r="M46" s="61">
        <f t="shared" si="51"/>
        <v>0</v>
      </c>
      <c r="N46" s="61">
        <f t="shared" si="51"/>
        <v>0</v>
      </c>
      <c r="O46" s="61">
        <f t="shared" si="51"/>
        <v>0</v>
      </c>
      <c r="P46" s="61">
        <f t="shared" si="51"/>
        <v>0</v>
      </c>
      <c r="Q46" s="61">
        <f t="shared" si="51"/>
        <v>0</v>
      </c>
      <c r="R46" s="61">
        <f t="shared" si="51"/>
        <v>0</v>
      </c>
      <c r="S46" s="61">
        <f t="shared" si="51"/>
        <v>0</v>
      </c>
      <c r="T46" s="61">
        <f t="shared" si="51"/>
        <v>0</v>
      </c>
      <c r="U46" s="61">
        <f t="shared" si="51"/>
        <v>0</v>
      </c>
      <c r="V46" s="61">
        <f t="shared" si="51"/>
        <v>0</v>
      </c>
      <c r="W46" s="61">
        <f t="shared" si="51"/>
        <v>0</v>
      </c>
      <c r="X46" s="61">
        <f t="shared" si="51"/>
        <v>0</v>
      </c>
      <c r="Y46" s="61">
        <f t="shared" si="51"/>
        <v>0</v>
      </c>
      <c r="Z46" s="61">
        <f t="shared" si="51"/>
        <v>2</v>
      </c>
      <c r="AA46" s="61">
        <f t="shared" si="51"/>
        <v>0.5</v>
      </c>
      <c r="AB46" s="61">
        <f t="shared" si="51"/>
        <v>2</v>
      </c>
      <c r="AC46" s="61">
        <f t="shared" si="51"/>
        <v>0.5</v>
      </c>
      <c r="AD46" s="61">
        <f t="shared" si="51"/>
        <v>2</v>
      </c>
      <c r="AE46" s="61">
        <f t="shared" si="51"/>
        <v>0.5</v>
      </c>
      <c r="AF46" s="61">
        <f t="shared" si="51"/>
        <v>2</v>
      </c>
      <c r="AG46" s="61">
        <f t="shared" si="51"/>
        <v>0.5</v>
      </c>
      <c r="AH46" s="61">
        <f t="shared" si="51"/>
        <v>1</v>
      </c>
      <c r="AI46" s="61">
        <f t="shared" si="51"/>
        <v>1</v>
      </c>
      <c r="AJ46" s="61">
        <f t="shared" si="51"/>
        <v>1</v>
      </c>
      <c r="AK46" s="61">
        <f t="shared" si="51"/>
        <v>1</v>
      </c>
      <c r="AL46" s="61">
        <f t="shared" si="51"/>
        <v>1</v>
      </c>
      <c r="AM46" s="61">
        <f t="shared" si="51"/>
        <v>1</v>
      </c>
      <c r="AN46" s="61">
        <f t="shared" si="51"/>
        <v>1</v>
      </c>
      <c r="AO46" s="61">
        <f t="shared" si="51"/>
        <v>1</v>
      </c>
      <c r="AP46" s="61">
        <f t="shared" si="51"/>
        <v>18</v>
      </c>
      <c r="AQ46" s="61">
        <f t="shared" si="51"/>
        <v>12</v>
      </c>
      <c r="AR46" s="61">
        <f t="shared" si="51"/>
        <v>6</v>
      </c>
      <c r="AS46" s="73">
        <f t="shared" si="51"/>
        <v>0.99999999999999989</v>
      </c>
    </row>
    <row r="47" spans="1:45" x14ac:dyDescent="0.25">
      <c r="A47" s="72"/>
      <c r="B47" s="69" t="s">
        <v>48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3">
        <v>1</v>
      </c>
      <c r="AA47" s="63"/>
      <c r="AB47" s="63">
        <v>1</v>
      </c>
      <c r="AC47" s="63"/>
      <c r="AD47" s="63">
        <v>1</v>
      </c>
      <c r="AE47" s="63"/>
      <c r="AF47" s="63">
        <v>1</v>
      </c>
      <c r="AG47" s="63"/>
      <c r="AH47" s="63">
        <v>1</v>
      </c>
      <c r="AI47" s="63"/>
      <c r="AJ47" s="63">
        <v>1</v>
      </c>
      <c r="AK47" s="63"/>
      <c r="AL47" s="63">
        <v>1</v>
      </c>
      <c r="AM47" s="63"/>
      <c r="AN47" s="63">
        <v>1</v>
      </c>
      <c r="AO47" s="63"/>
      <c r="AP47" s="70">
        <f>AQ47+AR47+C47+D47+E47</f>
        <v>8</v>
      </c>
      <c r="AQ47" s="63">
        <f t="shared" ref="AQ47:AR49" si="52">SUM(F47,H47,J47,L47,N47,P47,R47,T47,V47,X47,Z47,AB47,AD47,AF47,AH47,AJ47,AL47,AN47)</f>
        <v>8</v>
      </c>
      <c r="AR47" s="63">
        <f t="shared" si="52"/>
        <v>0</v>
      </c>
      <c r="AS47" s="71">
        <f t="shared" ref="AS47:AS49" si="53">AP47/18</f>
        <v>0.44444444444444442</v>
      </c>
    </row>
    <row r="48" spans="1:45" ht="22.5" x14ac:dyDescent="0.25">
      <c r="A48" s="74"/>
      <c r="B48" s="69" t="s">
        <v>85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3">
        <v>1</v>
      </c>
      <c r="AA48" s="63">
        <v>0.5</v>
      </c>
      <c r="AB48" s="63">
        <v>1</v>
      </c>
      <c r="AC48" s="63">
        <v>0.5</v>
      </c>
      <c r="AD48" s="63">
        <v>1</v>
      </c>
      <c r="AE48" s="63">
        <v>0.5</v>
      </c>
      <c r="AF48" s="63">
        <v>1</v>
      </c>
      <c r="AG48" s="63">
        <v>0.5</v>
      </c>
      <c r="AH48" s="63"/>
      <c r="AI48" s="63"/>
      <c r="AJ48" s="63"/>
      <c r="AK48" s="63"/>
      <c r="AL48" s="63"/>
      <c r="AM48" s="63"/>
      <c r="AN48" s="63"/>
      <c r="AO48" s="63"/>
      <c r="AP48" s="70">
        <f>AQ48+AR48+C48+D48+E48</f>
        <v>6</v>
      </c>
      <c r="AQ48" s="63">
        <f t="shared" si="52"/>
        <v>4</v>
      </c>
      <c r="AR48" s="63">
        <f t="shared" si="52"/>
        <v>2</v>
      </c>
      <c r="AS48" s="71">
        <f t="shared" si="53"/>
        <v>0.33333333333333331</v>
      </c>
    </row>
    <row r="49" spans="1:45" x14ac:dyDescent="0.25">
      <c r="A49" s="74"/>
      <c r="B49" s="69" t="s">
        <v>86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3"/>
      <c r="AA49" s="63"/>
      <c r="AB49" s="63"/>
      <c r="AC49" s="63"/>
      <c r="AD49" s="63"/>
      <c r="AE49" s="63"/>
      <c r="AF49" s="63"/>
      <c r="AG49" s="63"/>
      <c r="AH49" s="63"/>
      <c r="AI49" s="63">
        <v>1</v>
      </c>
      <c r="AJ49" s="63"/>
      <c r="AK49" s="63">
        <v>1</v>
      </c>
      <c r="AL49" s="63"/>
      <c r="AM49" s="63">
        <v>1</v>
      </c>
      <c r="AN49" s="63"/>
      <c r="AO49" s="63">
        <v>1</v>
      </c>
      <c r="AP49" s="70">
        <f>AQ49+AR49+C49+D49+E49</f>
        <v>4</v>
      </c>
      <c r="AQ49" s="63">
        <f t="shared" si="52"/>
        <v>0</v>
      </c>
      <c r="AR49" s="63">
        <f t="shared" si="52"/>
        <v>4</v>
      </c>
      <c r="AS49" s="71">
        <f t="shared" si="53"/>
        <v>0.22222222222222221</v>
      </c>
    </row>
    <row r="50" spans="1:45" ht="21" x14ac:dyDescent="0.25">
      <c r="A50" s="59">
        <v>9</v>
      </c>
      <c r="B50" s="60" t="s">
        <v>87</v>
      </c>
      <c r="C50" s="62"/>
      <c r="D50" s="62"/>
      <c r="E50" s="62"/>
      <c r="F50" s="61">
        <f>SUM(F51:F52)</f>
        <v>0</v>
      </c>
      <c r="G50" s="61">
        <f t="shared" ref="G50:AR50" si="54">SUM(G51:G52)</f>
        <v>0</v>
      </c>
      <c r="H50" s="61">
        <f t="shared" si="54"/>
        <v>0</v>
      </c>
      <c r="I50" s="61">
        <f t="shared" si="54"/>
        <v>0</v>
      </c>
      <c r="J50" s="61">
        <f t="shared" si="54"/>
        <v>0</v>
      </c>
      <c r="K50" s="61">
        <f t="shared" si="54"/>
        <v>0</v>
      </c>
      <c r="L50" s="61">
        <f t="shared" si="54"/>
        <v>0</v>
      </c>
      <c r="M50" s="61">
        <f t="shared" si="54"/>
        <v>0</v>
      </c>
      <c r="N50" s="61">
        <f t="shared" si="54"/>
        <v>0</v>
      </c>
      <c r="O50" s="61">
        <f t="shared" si="54"/>
        <v>0</v>
      </c>
      <c r="P50" s="61">
        <f t="shared" si="54"/>
        <v>0</v>
      </c>
      <c r="Q50" s="61">
        <f t="shared" si="54"/>
        <v>0</v>
      </c>
      <c r="R50" s="61">
        <f t="shared" si="54"/>
        <v>0</v>
      </c>
      <c r="S50" s="61">
        <f t="shared" si="54"/>
        <v>0</v>
      </c>
      <c r="T50" s="61">
        <f t="shared" si="54"/>
        <v>0</v>
      </c>
      <c r="U50" s="61">
        <f t="shared" si="54"/>
        <v>0</v>
      </c>
      <c r="V50" s="61">
        <f t="shared" si="54"/>
        <v>0</v>
      </c>
      <c r="W50" s="61">
        <f t="shared" si="54"/>
        <v>0</v>
      </c>
      <c r="X50" s="61">
        <f t="shared" si="54"/>
        <v>0</v>
      </c>
      <c r="Y50" s="61">
        <f t="shared" si="54"/>
        <v>0</v>
      </c>
      <c r="Z50" s="61">
        <f t="shared" si="54"/>
        <v>1</v>
      </c>
      <c r="AA50" s="61">
        <f t="shared" si="54"/>
        <v>0</v>
      </c>
      <c r="AB50" s="61">
        <f t="shared" si="54"/>
        <v>1</v>
      </c>
      <c r="AC50" s="61">
        <f t="shared" si="54"/>
        <v>0</v>
      </c>
      <c r="AD50" s="61">
        <f t="shared" si="54"/>
        <v>1</v>
      </c>
      <c r="AE50" s="61">
        <f t="shared" si="54"/>
        <v>0</v>
      </c>
      <c r="AF50" s="61">
        <f t="shared" si="54"/>
        <v>1</v>
      </c>
      <c r="AG50" s="61">
        <f t="shared" si="54"/>
        <v>0</v>
      </c>
      <c r="AH50" s="61">
        <f t="shared" si="54"/>
        <v>1</v>
      </c>
      <c r="AI50" s="61">
        <f t="shared" si="54"/>
        <v>0</v>
      </c>
      <c r="AJ50" s="61">
        <f t="shared" ref="AJ50" si="55">SUM(AJ51:AJ52)</f>
        <v>1</v>
      </c>
      <c r="AK50" s="61">
        <f t="shared" ref="AK50" si="56">SUM(AK51:AK52)</f>
        <v>0</v>
      </c>
      <c r="AL50" s="61">
        <f t="shared" si="54"/>
        <v>1</v>
      </c>
      <c r="AM50" s="61">
        <f t="shared" si="54"/>
        <v>0</v>
      </c>
      <c r="AN50" s="61">
        <f t="shared" ref="AN50" si="57">SUM(AN51:AN52)</f>
        <v>1</v>
      </c>
      <c r="AO50" s="61">
        <f t="shared" ref="AO50" si="58">SUM(AO51:AO52)</f>
        <v>0</v>
      </c>
      <c r="AP50" s="61">
        <f t="shared" si="54"/>
        <v>8</v>
      </c>
      <c r="AQ50" s="61">
        <f t="shared" si="54"/>
        <v>8</v>
      </c>
      <c r="AR50" s="61">
        <f t="shared" si="54"/>
        <v>0</v>
      </c>
      <c r="AS50" s="73"/>
    </row>
    <row r="51" spans="1:45" ht="22.5" x14ac:dyDescent="0.25">
      <c r="A51" s="59"/>
      <c r="B51" s="69" t="s">
        <v>88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3">
        <v>1</v>
      </c>
      <c r="AA51" s="63"/>
      <c r="AB51" s="63">
        <v>1</v>
      </c>
      <c r="AC51" s="63"/>
      <c r="AD51" s="63">
        <v>1</v>
      </c>
      <c r="AE51" s="63"/>
      <c r="AF51" s="63">
        <v>1</v>
      </c>
      <c r="AG51" s="63"/>
      <c r="AH51" s="63"/>
      <c r="AI51" s="63"/>
      <c r="AJ51" s="63"/>
      <c r="AK51" s="63"/>
      <c r="AL51" s="63"/>
      <c r="AM51" s="63"/>
      <c r="AN51" s="63"/>
      <c r="AO51" s="63"/>
      <c r="AP51" s="70">
        <f>AQ51+AR51+C51+D51+E51</f>
        <v>4</v>
      </c>
      <c r="AQ51" s="63">
        <f>SUM(F51,H51,J51,L51,N51,P51,R51,T51,V51,X51,Z51,AB51,AD51,AF51,AH51,AJ51,AL51,AN51)</f>
        <v>4</v>
      </c>
      <c r="AR51" s="63">
        <f>SUM(G51,I51,K51,M51,O51,Q51,S51,U51,W51,Y51,AA51,AC51,AE51,AG51,AI51,AK51,AM51,AO51)</f>
        <v>0</v>
      </c>
      <c r="AS51" s="71"/>
    </row>
    <row r="52" spans="1:45" x14ac:dyDescent="0.25">
      <c r="A52" s="74"/>
      <c r="B52" s="69" t="s">
        <v>87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3"/>
      <c r="AA52" s="63"/>
      <c r="AB52" s="63"/>
      <c r="AC52" s="63"/>
      <c r="AD52" s="63"/>
      <c r="AE52" s="63"/>
      <c r="AF52" s="63"/>
      <c r="AG52" s="63"/>
      <c r="AH52" s="63">
        <v>1</v>
      </c>
      <c r="AI52" s="63"/>
      <c r="AJ52" s="63">
        <v>1</v>
      </c>
      <c r="AK52" s="63"/>
      <c r="AL52" s="63">
        <v>1</v>
      </c>
      <c r="AM52" s="63"/>
      <c r="AN52" s="63">
        <v>1</v>
      </c>
      <c r="AO52" s="63"/>
      <c r="AP52" s="70">
        <f>AQ52+AR52+C52+D52+E52</f>
        <v>4</v>
      </c>
      <c r="AQ52" s="63">
        <f>SUM(F52,H52,J52,L52,N52,P52,R52,T52,V52,X52,Z52,AB52,AD52,AF52,AH52,AJ52,AL52,AN52)</f>
        <v>4</v>
      </c>
      <c r="AR52" s="63">
        <f>SUM(G52,I52,K52,M52,O52,Q52,S52,U52,W52,Y52,AA52,AC52,AE52,AG52,AI52,AK52,AM52,AO52)</f>
        <v>0</v>
      </c>
      <c r="AS52" s="71"/>
    </row>
    <row r="53" spans="1:45" x14ac:dyDescent="0.25">
      <c r="A53" s="72"/>
      <c r="B53" s="75" t="s">
        <v>49</v>
      </c>
      <c r="C53" s="59">
        <f>C22+C23+C24+C29+C34+C41+C44+C46+C50</f>
        <v>25</v>
      </c>
      <c r="D53" s="59">
        <f t="shared" ref="D53:AR53" si="59">D22+D23+D24+D29+D34+D41+D44+D46+D50</f>
        <v>25</v>
      </c>
      <c r="E53" s="59">
        <f t="shared" si="59"/>
        <v>25</v>
      </c>
      <c r="F53" s="59">
        <f>F22+F23+F24+F29+F34+F41+F44+F46+G50</f>
        <v>19</v>
      </c>
      <c r="G53" s="59">
        <f>G22+G23+G24+G29+G34+G41+G44+G46+H50</f>
        <v>1</v>
      </c>
      <c r="H53" s="59">
        <f t="shared" si="59"/>
        <v>19</v>
      </c>
      <c r="I53" s="59">
        <f t="shared" si="59"/>
        <v>1</v>
      </c>
      <c r="J53" s="59">
        <f t="shared" si="59"/>
        <v>20</v>
      </c>
      <c r="K53" s="59">
        <f t="shared" si="59"/>
        <v>1</v>
      </c>
      <c r="L53" s="59">
        <f t="shared" si="59"/>
        <v>20</v>
      </c>
      <c r="M53" s="59">
        <f t="shared" si="59"/>
        <v>1</v>
      </c>
      <c r="N53" s="59">
        <f t="shared" si="59"/>
        <v>20</v>
      </c>
      <c r="O53" s="59">
        <f t="shared" si="59"/>
        <v>1</v>
      </c>
      <c r="P53" s="59">
        <f t="shared" si="59"/>
        <v>20</v>
      </c>
      <c r="Q53" s="59">
        <f t="shared" si="59"/>
        <v>1</v>
      </c>
      <c r="R53" s="59">
        <f t="shared" si="59"/>
        <v>20</v>
      </c>
      <c r="S53" s="59">
        <f t="shared" si="59"/>
        <v>1</v>
      </c>
      <c r="T53" s="59">
        <f t="shared" si="59"/>
        <v>20</v>
      </c>
      <c r="U53" s="59">
        <f t="shared" si="59"/>
        <v>1</v>
      </c>
      <c r="V53" s="59">
        <f t="shared" si="59"/>
        <v>21</v>
      </c>
      <c r="W53" s="59">
        <f t="shared" si="59"/>
        <v>1</v>
      </c>
      <c r="X53" s="59">
        <f t="shared" si="59"/>
        <v>21</v>
      </c>
      <c r="Y53" s="59">
        <f t="shared" si="59"/>
        <v>1</v>
      </c>
      <c r="Z53" s="59">
        <f>Z22+Z23+Z24+Z29+Z34+Z41+Z44+Z46+Z50</f>
        <v>25</v>
      </c>
      <c r="AA53" s="59">
        <f t="shared" si="59"/>
        <v>1</v>
      </c>
      <c r="AB53" s="59">
        <f t="shared" si="59"/>
        <v>25</v>
      </c>
      <c r="AC53" s="59">
        <f t="shared" si="59"/>
        <v>1</v>
      </c>
      <c r="AD53" s="59">
        <f t="shared" si="59"/>
        <v>27</v>
      </c>
      <c r="AE53" s="59">
        <f t="shared" si="59"/>
        <v>1</v>
      </c>
      <c r="AF53" s="59">
        <f t="shared" si="59"/>
        <v>27</v>
      </c>
      <c r="AG53" s="59">
        <f t="shared" si="59"/>
        <v>1</v>
      </c>
      <c r="AH53" s="59">
        <f t="shared" si="59"/>
        <v>28</v>
      </c>
      <c r="AI53" s="59">
        <f t="shared" si="59"/>
        <v>1</v>
      </c>
      <c r="AJ53" s="59">
        <f t="shared" si="59"/>
        <v>28</v>
      </c>
      <c r="AK53" s="59">
        <f t="shared" si="59"/>
        <v>1</v>
      </c>
      <c r="AL53" s="59">
        <f t="shared" si="59"/>
        <v>28</v>
      </c>
      <c r="AM53" s="59">
        <f t="shared" si="59"/>
        <v>1</v>
      </c>
      <c r="AN53" s="59">
        <f t="shared" si="59"/>
        <v>28</v>
      </c>
      <c r="AO53" s="59">
        <f t="shared" si="59"/>
        <v>1</v>
      </c>
      <c r="AP53" s="59">
        <f t="shared" si="59"/>
        <v>509</v>
      </c>
      <c r="AQ53" s="59">
        <f t="shared" si="59"/>
        <v>416</v>
      </c>
      <c r="AR53" s="59">
        <f t="shared" si="59"/>
        <v>18</v>
      </c>
      <c r="AS53" s="76">
        <f>AS22+AS23+AS24+AS29+AS34+AS41+AS44+AS46+AS50</f>
        <v>27.444444444444443</v>
      </c>
    </row>
    <row r="54" spans="1:45" ht="15.75" x14ac:dyDescent="0.25">
      <c r="A54" s="77"/>
    </row>
    <row r="55" spans="1:45" ht="15.75" x14ac:dyDescent="0.25">
      <c r="A55" s="77"/>
    </row>
  </sheetData>
  <mergeCells count="64">
    <mergeCell ref="AB17:AC18"/>
    <mergeCell ref="AF17:AG18"/>
    <mergeCell ref="AF19:AG19"/>
    <mergeCell ref="AL17:AM18"/>
    <mergeCell ref="AL19:AM19"/>
    <mergeCell ref="T17:U18"/>
    <mergeCell ref="T19:U19"/>
    <mergeCell ref="X17:Y18"/>
    <mergeCell ref="X19:Y19"/>
    <mergeCell ref="F16:Y16"/>
    <mergeCell ref="P17:Q18"/>
    <mergeCell ref="P19:Q19"/>
    <mergeCell ref="R19:S19"/>
    <mergeCell ref="V19:W19"/>
    <mergeCell ref="N17:O18"/>
    <mergeCell ref="C17:C18"/>
    <mergeCell ref="D17:D18"/>
    <mergeCell ref="E17:E18"/>
    <mergeCell ref="F17:G18"/>
    <mergeCell ref="J17:K18"/>
    <mergeCell ref="AS16:AS20"/>
    <mergeCell ref="R17:S18"/>
    <mergeCell ref="V17:W18"/>
    <mergeCell ref="Z17:AA18"/>
    <mergeCell ref="AQ17:AQ20"/>
    <mergeCell ref="AR17:AR20"/>
    <mergeCell ref="AJ19:AK19"/>
    <mergeCell ref="AN19:AO19"/>
    <mergeCell ref="AD17:AE18"/>
    <mergeCell ref="AH17:AI18"/>
    <mergeCell ref="AJ17:AK18"/>
    <mergeCell ref="AN17:AO18"/>
    <mergeCell ref="Z19:AA19"/>
    <mergeCell ref="AB19:AC19"/>
    <mergeCell ref="AD19:AE19"/>
    <mergeCell ref="AH19:AI19"/>
    <mergeCell ref="A16:A20"/>
    <mergeCell ref="C16:E16"/>
    <mergeCell ref="Z16:AO16"/>
    <mergeCell ref="AP16:AP20"/>
    <mergeCell ref="AQ16:AR16"/>
    <mergeCell ref="C19:C20"/>
    <mergeCell ref="D19:D20"/>
    <mergeCell ref="E19:E20"/>
    <mergeCell ref="F19:G19"/>
    <mergeCell ref="J19:K19"/>
    <mergeCell ref="N19:O19"/>
    <mergeCell ref="B17:B20"/>
    <mergeCell ref="H17:I18"/>
    <mergeCell ref="H19:I19"/>
    <mergeCell ref="L17:M18"/>
    <mergeCell ref="L19:M19"/>
    <mergeCell ref="AE6:AI6"/>
    <mergeCell ref="AJ6:AN6"/>
    <mergeCell ref="AO6:AS6"/>
    <mergeCell ref="AF7:AG7"/>
    <mergeCell ref="AH7:AI7"/>
    <mergeCell ref="AK7:AL7"/>
    <mergeCell ref="AM7:AN7"/>
    <mergeCell ref="AP7:AQ7"/>
    <mergeCell ref="AR7:AS7"/>
    <mergeCell ref="AE7:AE8"/>
    <mergeCell ref="AO7:AO8"/>
    <mergeCell ref="AJ7:AJ8"/>
  </mergeCells>
  <pageMargins left="0" right="0" top="0.19685039370078741" bottom="0" header="0" footer="0"/>
  <pageSetup paperSize="8" scale="80" orientation="landscape" r:id="rId1"/>
  <ignoredErrors>
    <ignoredError sqref="AP34:AS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B221"/>
  <sheetViews>
    <sheetView tabSelected="1" topLeftCell="A120" zoomScale="110" zoomScaleNormal="110" workbookViewId="0">
      <selection activeCell="O85" sqref="O85:O94"/>
    </sheetView>
  </sheetViews>
  <sheetFormatPr defaultRowHeight="9.75" x14ac:dyDescent="0.2"/>
  <cols>
    <col min="1" max="1" width="4" style="15" customWidth="1"/>
    <col min="2" max="2" width="7.7109375" style="1" customWidth="1"/>
    <col min="3" max="3" width="8.42578125" style="1" customWidth="1"/>
    <col min="4" max="4" width="8.85546875" style="21" customWidth="1"/>
    <col min="5" max="5" width="5.85546875" style="1" customWidth="1"/>
    <col min="6" max="6" width="11" style="1" customWidth="1"/>
    <col min="7" max="7" width="3.85546875" style="15" bestFit="1" customWidth="1"/>
    <col min="8" max="8" width="3.140625" style="15" bestFit="1" customWidth="1"/>
    <col min="9" max="9" width="3.42578125" style="15" bestFit="1" customWidth="1"/>
    <col min="10" max="10" width="7" style="1" customWidth="1"/>
    <col min="11" max="11" width="10.85546875" style="1" customWidth="1"/>
    <col min="12" max="12" width="3.85546875" style="15" bestFit="1" customWidth="1"/>
    <col min="13" max="13" width="2.5703125" style="15" bestFit="1" customWidth="1"/>
    <col min="14" max="14" width="3.42578125" style="15" bestFit="1" customWidth="1"/>
    <col min="15" max="15" width="8.85546875" style="1" customWidth="1"/>
    <col min="16" max="16" width="5.140625" style="15" customWidth="1"/>
    <col min="17" max="17" width="9.7109375" style="1" customWidth="1"/>
    <col min="18" max="18" width="9" style="15" customWidth="1"/>
    <col min="19" max="19" width="9.140625" style="43"/>
    <col min="20" max="20" width="16.5703125" style="1" customWidth="1"/>
    <col min="21" max="21" width="10.7109375" style="1" customWidth="1"/>
    <col min="22" max="22" width="9.140625" style="21"/>
    <col min="23" max="23" width="8.7109375" style="1" customWidth="1"/>
    <col min="24" max="24" width="8" style="1" customWidth="1"/>
    <col min="25" max="25" width="8.140625" style="1" customWidth="1"/>
    <col min="26" max="26" width="8.42578125" style="1" customWidth="1"/>
    <col min="27" max="27" width="12.28515625" style="1" customWidth="1"/>
    <col min="28" max="28" width="20.42578125" style="1" customWidth="1"/>
    <col min="29" max="16384" width="9.140625" style="1"/>
  </cols>
  <sheetData>
    <row r="4" spans="1:28" ht="18" x14ac:dyDescent="0.2">
      <c r="A4" s="79" t="s">
        <v>282</v>
      </c>
    </row>
    <row r="5" spans="1:28" ht="15.75" x14ac:dyDescent="0.25">
      <c r="A5" s="78" t="s">
        <v>283</v>
      </c>
    </row>
    <row r="7" spans="1:28" ht="14.25" customHeight="1" x14ac:dyDescent="0.2">
      <c r="A7" s="113" t="s">
        <v>89</v>
      </c>
      <c r="B7" s="113" t="s">
        <v>90</v>
      </c>
      <c r="C7" s="113" t="s">
        <v>91</v>
      </c>
      <c r="D7" s="113" t="s">
        <v>92</v>
      </c>
      <c r="E7" s="113" t="s">
        <v>172</v>
      </c>
      <c r="F7" s="115" t="s">
        <v>166</v>
      </c>
      <c r="G7" s="113" t="s">
        <v>173</v>
      </c>
      <c r="H7" s="113"/>
      <c r="I7" s="113"/>
      <c r="J7" s="113" t="s">
        <v>93</v>
      </c>
      <c r="K7" s="115" t="s">
        <v>166</v>
      </c>
      <c r="L7" s="113" t="s">
        <v>107</v>
      </c>
      <c r="M7" s="113"/>
      <c r="N7" s="113"/>
      <c r="O7" s="128" t="s">
        <v>94</v>
      </c>
      <c r="P7" s="129"/>
      <c r="Q7" s="113" t="s">
        <v>310</v>
      </c>
      <c r="R7" s="127" t="s">
        <v>95</v>
      </c>
      <c r="S7" s="127"/>
      <c r="T7" s="127"/>
      <c r="U7" s="127"/>
      <c r="V7" s="127"/>
      <c r="W7" s="127" t="s">
        <v>241</v>
      </c>
      <c r="X7" s="127"/>
      <c r="Y7" s="127"/>
      <c r="Z7" s="127"/>
      <c r="AA7" s="127"/>
      <c r="AB7" s="113" t="s">
        <v>96</v>
      </c>
    </row>
    <row r="8" spans="1:28" ht="67.5" customHeight="1" x14ac:dyDescent="0.2">
      <c r="A8" s="113"/>
      <c r="B8" s="113"/>
      <c r="C8" s="113"/>
      <c r="D8" s="113"/>
      <c r="E8" s="113"/>
      <c r="F8" s="117"/>
      <c r="G8" s="113"/>
      <c r="H8" s="113"/>
      <c r="I8" s="113"/>
      <c r="J8" s="113"/>
      <c r="K8" s="117"/>
      <c r="L8" s="113"/>
      <c r="M8" s="113"/>
      <c r="N8" s="113"/>
      <c r="O8" s="130"/>
      <c r="P8" s="131"/>
      <c r="Q8" s="113"/>
      <c r="R8" s="113" t="s">
        <v>97</v>
      </c>
      <c r="S8" s="113" t="s">
        <v>98</v>
      </c>
      <c r="T8" s="113" t="s">
        <v>165</v>
      </c>
      <c r="U8" s="113" t="s">
        <v>99</v>
      </c>
      <c r="V8" s="113" t="s">
        <v>100</v>
      </c>
      <c r="W8" s="113" t="s">
        <v>102</v>
      </c>
      <c r="X8" s="113" t="s">
        <v>103</v>
      </c>
      <c r="Y8" s="113" t="s">
        <v>104</v>
      </c>
      <c r="Z8" s="113" t="s">
        <v>105</v>
      </c>
      <c r="AA8" s="113" t="s">
        <v>106</v>
      </c>
      <c r="AB8" s="113"/>
    </row>
    <row r="9" spans="1:28" ht="15" customHeight="1" x14ac:dyDescent="0.2">
      <c r="A9" s="113"/>
      <c r="B9" s="113"/>
      <c r="C9" s="113"/>
      <c r="D9" s="113"/>
      <c r="E9" s="113"/>
      <c r="F9" s="117"/>
      <c r="G9" s="113" t="s">
        <v>167</v>
      </c>
      <c r="H9" s="113" t="s">
        <v>101</v>
      </c>
      <c r="I9" s="113"/>
      <c r="J9" s="113"/>
      <c r="K9" s="117"/>
      <c r="L9" s="113" t="s">
        <v>167</v>
      </c>
      <c r="M9" s="113" t="s">
        <v>101</v>
      </c>
      <c r="N9" s="113"/>
      <c r="O9" s="115" t="s">
        <v>204</v>
      </c>
      <c r="P9" s="115" t="s">
        <v>205</v>
      </c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</row>
    <row r="10" spans="1:28" ht="33.75" customHeight="1" x14ac:dyDescent="0.2">
      <c r="A10" s="113"/>
      <c r="B10" s="113"/>
      <c r="C10" s="113"/>
      <c r="D10" s="113"/>
      <c r="E10" s="113"/>
      <c r="F10" s="116"/>
      <c r="G10" s="113"/>
      <c r="H10" s="36" t="s">
        <v>26</v>
      </c>
      <c r="I10" s="28" t="s">
        <v>108</v>
      </c>
      <c r="J10" s="113"/>
      <c r="K10" s="116"/>
      <c r="L10" s="113"/>
      <c r="M10" s="36" t="s">
        <v>26</v>
      </c>
      <c r="N10" s="36" t="s">
        <v>108</v>
      </c>
      <c r="O10" s="116"/>
      <c r="P10" s="116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</row>
    <row r="11" spans="1:28" x14ac:dyDescent="0.2">
      <c r="A11" s="36">
        <v>0</v>
      </c>
      <c r="B11" s="2">
        <v>1</v>
      </c>
      <c r="C11" s="36">
        <v>2</v>
      </c>
      <c r="D11" s="36">
        <v>3</v>
      </c>
      <c r="E11" s="36">
        <v>4</v>
      </c>
      <c r="F11" s="36">
        <v>5</v>
      </c>
      <c r="G11" s="36">
        <v>6</v>
      </c>
      <c r="H11" s="36">
        <v>7</v>
      </c>
      <c r="I11" s="36">
        <v>8</v>
      </c>
      <c r="J11" s="36">
        <v>9</v>
      </c>
      <c r="K11" s="36">
        <v>10</v>
      </c>
      <c r="L11" s="36">
        <v>11</v>
      </c>
      <c r="M11" s="36">
        <v>12</v>
      </c>
      <c r="N11" s="36">
        <v>13</v>
      </c>
      <c r="O11" s="36">
        <v>14</v>
      </c>
      <c r="P11" s="36">
        <v>15</v>
      </c>
      <c r="Q11" s="36">
        <v>16</v>
      </c>
      <c r="R11" s="36">
        <v>17</v>
      </c>
      <c r="S11" s="36">
        <v>18</v>
      </c>
      <c r="T11" s="36">
        <v>19</v>
      </c>
      <c r="U11" s="36">
        <v>20</v>
      </c>
      <c r="V11" s="36">
        <v>21</v>
      </c>
      <c r="W11" s="36">
        <v>22</v>
      </c>
      <c r="X11" s="36">
        <v>23</v>
      </c>
      <c r="Y11" s="36">
        <v>24</v>
      </c>
      <c r="Z11" s="36">
        <v>25</v>
      </c>
      <c r="AA11" s="36">
        <v>26</v>
      </c>
      <c r="AB11" s="36">
        <v>27</v>
      </c>
    </row>
    <row r="12" spans="1:28" ht="39" x14ac:dyDescent="0.2">
      <c r="A12" s="36">
        <v>1</v>
      </c>
      <c r="B12" s="3"/>
      <c r="C12" s="3" t="s">
        <v>117</v>
      </c>
      <c r="D12" s="4" t="s">
        <v>109</v>
      </c>
      <c r="E12" s="3" t="s">
        <v>110</v>
      </c>
      <c r="F12" s="3"/>
      <c r="G12" s="36">
        <v>25</v>
      </c>
      <c r="H12" s="36">
        <v>25</v>
      </c>
      <c r="I12" s="28"/>
      <c r="J12" s="3" t="s">
        <v>110</v>
      </c>
      <c r="K12" s="3"/>
      <c r="L12" s="36">
        <v>25</v>
      </c>
      <c r="M12" s="36">
        <v>25</v>
      </c>
      <c r="N12" s="36"/>
      <c r="O12" s="4" t="s">
        <v>113</v>
      </c>
      <c r="P12" s="36">
        <v>15</v>
      </c>
      <c r="Q12" s="3" t="s">
        <v>118</v>
      </c>
      <c r="R12" s="36" t="s">
        <v>111</v>
      </c>
      <c r="S12" s="10" t="s">
        <v>217</v>
      </c>
      <c r="T12" s="10" t="s">
        <v>184</v>
      </c>
      <c r="U12" s="4" t="s">
        <v>141</v>
      </c>
      <c r="V12" s="20" t="s">
        <v>109</v>
      </c>
      <c r="W12" s="5"/>
      <c r="X12" s="3"/>
      <c r="Y12" s="3"/>
      <c r="Z12" s="3"/>
      <c r="AA12" s="3"/>
      <c r="AB12" s="3"/>
    </row>
    <row r="13" spans="1:28" ht="39" x14ac:dyDescent="0.2">
      <c r="A13" s="36">
        <v>2</v>
      </c>
      <c r="B13" s="3"/>
      <c r="C13" s="3" t="s">
        <v>117</v>
      </c>
      <c r="D13" s="4" t="s">
        <v>112</v>
      </c>
      <c r="E13" s="3" t="s">
        <v>10</v>
      </c>
      <c r="F13" s="3"/>
      <c r="G13" s="36">
        <v>25</v>
      </c>
      <c r="H13" s="36">
        <v>25</v>
      </c>
      <c r="I13" s="28"/>
      <c r="J13" s="3" t="s">
        <v>10</v>
      </c>
      <c r="K13" s="3"/>
      <c r="L13" s="36">
        <v>25</v>
      </c>
      <c r="M13" s="36">
        <v>25</v>
      </c>
      <c r="N13" s="36"/>
      <c r="O13" s="4" t="s">
        <v>113</v>
      </c>
      <c r="P13" s="36">
        <v>15</v>
      </c>
      <c r="Q13" s="3" t="s">
        <v>118</v>
      </c>
      <c r="R13" s="36" t="s">
        <v>111</v>
      </c>
      <c r="S13" s="10" t="s">
        <v>218</v>
      </c>
      <c r="T13" s="19" t="s">
        <v>185</v>
      </c>
      <c r="U13" s="4" t="s">
        <v>161</v>
      </c>
      <c r="V13" s="20" t="s">
        <v>112</v>
      </c>
      <c r="W13" s="5"/>
      <c r="X13" s="3"/>
      <c r="Y13" s="3"/>
      <c r="Z13" s="3"/>
      <c r="AA13" s="3"/>
      <c r="AB13" s="3"/>
    </row>
    <row r="14" spans="1:28" ht="48.75" x14ac:dyDescent="0.2">
      <c r="A14" s="36">
        <v>3</v>
      </c>
      <c r="B14" s="3"/>
      <c r="C14" s="3" t="s">
        <v>117</v>
      </c>
      <c r="D14" s="4" t="s">
        <v>115</v>
      </c>
      <c r="E14" s="3" t="s">
        <v>116</v>
      </c>
      <c r="F14" s="3"/>
      <c r="G14" s="36">
        <v>25</v>
      </c>
      <c r="H14" s="36">
        <v>25</v>
      </c>
      <c r="I14" s="28"/>
      <c r="J14" s="3" t="s">
        <v>10</v>
      </c>
      <c r="K14" s="3"/>
      <c r="L14" s="36">
        <v>25</v>
      </c>
      <c r="M14" s="36">
        <v>25</v>
      </c>
      <c r="N14" s="36"/>
      <c r="O14" s="4" t="s">
        <v>113</v>
      </c>
      <c r="P14" s="36">
        <v>15</v>
      </c>
      <c r="Q14" s="3" t="s">
        <v>119</v>
      </c>
      <c r="R14" s="36" t="s">
        <v>125</v>
      </c>
      <c r="S14" s="10" t="s">
        <v>219</v>
      </c>
      <c r="T14" s="10" t="s">
        <v>187</v>
      </c>
      <c r="U14" s="4" t="s">
        <v>162</v>
      </c>
      <c r="V14" s="4" t="s">
        <v>115</v>
      </c>
      <c r="W14" s="5"/>
      <c r="X14" s="3"/>
      <c r="Y14" s="3"/>
      <c r="Z14" s="3"/>
      <c r="AA14" s="3"/>
      <c r="AB14" s="3"/>
    </row>
    <row r="15" spans="1:28" ht="39" x14ac:dyDescent="0.2">
      <c r="A15" s="36">
        <v>4</v>
      </c>
      <c r="B15" s="3"/>
      <c r="C15" s="3" t="s">
        <v>121</v>
      </c>
      <c r="D15" s="4" t="s">
        <v>122</v>
      </c>
      <c r="E15" s="3" t="s">
        <v>174</v>
      </c>
      <c r="F15" s="3"/>
      <c r="G15" s="36">
        <f>H15+I15</f>
        <v>16</v>
      </c>
      <c r="H15" s="36">
        <v>15</v>
      </c>
      <c r="I15" s="28">
        <v>1</v>
      </c>
      <c r="J15" s="3" t="s">
        <v>174</v>
      </c>
      <c r="K15" s="3"/>
      <c r="L15" s="36">
        <f>M15+N15</f>
        <v>16</v>
      </c>
      <c r="M15" s="36">
        <v>15</v>
      </c>
      <c r="N15" s="36">
        <v>1</v>
      </c>
      <c r="O15" s="4" t="s">
        <v>113</v>
      </c>
      <c r="P15" s="36">
        <v>24</v>
      </c>
      <c r="Q15" s="3" t="s">
        <v>118</v>
      </c>
      <c r="R15" s="36" t="s">
        <v>111</v>
      </c>
      <c r="S15" s="10" t="s">
        <v>220</v>
      </c>
      <c r="T15" s="10" t="s">
        <v>184</v>
      </c>
      <c r="U15" s="4" t="s">
        <v>142</v>
      </c>
      <c r="V15" s="4" t="s">
        <v>122</v>
      </c>
      <c r="W15" s="5"/>
      <c r="X15" s="3"/>
      <c r="Y15" s="3"/>
      <c r="Z15" s="3"/>
      <c r="AA15" s="3"/>
      <c r="AB15" s="3"/>
    </row>
    <row r="16" spans="1:28" ht="39" x14ac:dyDescent="0.2">
      <c r="A16" s="36">
        <v>5</v>
      </c>
      <c r="B16" s="3"/>
      <c r="C16" s="3" t="s">
        <v>121</v>
      </c>
      <c r="D16" s="4" t="s">
        <v>122</v>
      </c>
      <c r="E16" s="3" t="s">
        <v>175</v>
      </c>
      <c r="F16" s="3"/>
      <c r="G16" s="36">
        <f t="shared" ref="G16:G24" si="0">H16+I16</f>
        <v>16</v>
      </c>
      <c r="H16" s="36">
        <v>15</v>
      </c>
      <c r="I16" s="28">
        <v>1</v>
      </c>
      <c r="J16" s="3" t="s">
        <v>175</v>
      </c>
      <c r="K16" s="3"/>
      <c r="L16" s="36">
        <f t="shared" ref="L16:L24" si="1">M16+N16</f>
        <v>16</v>
      </c>
      <c r="M16" s="36">
        <v>15</v>
      </c>
      <c r="N16" s="36">
        <v>1</v>
      </c>
      <c r="O16" s="4" t="s">
        <v>113</v>
      </c>
      <c r="P16" s="36">
        <v>24</v>
      </c>
      <c r="Q16" s="3" t="s">
        <v>118</v>
      </c>
      <c r="R16" s="36" t="s">
        <v>111</v>
      </c>
      <c r="S16" s="10" t="s">
        <v>221</v>
      </c>
      <c r="T16" s="19" t="s">
        <v>185</v>
      </c>
      <c r="U16" s="4" t="s">
        <v>143</v>
      </c>
      <c r="V16" s="4" t="s">
        <v>122</v>
      </c>
      <c r="W16" s="5"/>
      <c r="X16" s="3"/>
      <c r="Y16" s="3"/>
      <c r="Z16" s="3"/>
      <c r="AA16" s="3"/>
      <c r="AB16" s="3"/>
    </row>
    <row r="17" spans="1:28" ht="39" x14ac:dyDescent="0.2">
      <c r="A17" s="36">
        <v>6</v>
      </c>
      <c r="B17" s="3"/>
      <c r="C17" s="3" t="s">
        <v>121</v>
      </c>
      <c r="D17" s="4" t="s">
        <v>122</v>
      </c>
      <c r="E17" s="3" t="s">
        <v>176</v>
      </c>
      <c r="F17" s="3"/>
      <c r="G17" s="36">
        <f t="shared" si="0"/>
        <v>17</v>
      </c>
      <c r="H17" s="36">
        <v>16</v>
      </c>
      <c r="I17" s="28">
        <v>1</v>
      </c>
      <c r="J17" s="3" t="s">
        <v>124</v>
      </c>
      <c r="K17" s="3"/>
      <c r="L17" s="36">
        <f t="shared" si="1"/>
        <v>17</v>
      </c>
      <c r="M17" s="36">
        <v>16</v>
      </c>
      <c r="N17" s="36">
        <v>1</v>
      </c>
      <c r="O17" s="4" t="s">
        <v>113</v>
      </c>
      <c r="P17" s="36">
        <v>23</v>
      </c>
      <c r="Q17" s="3" t="s">
        <v>118</v>
      </c>
      <c r="R17" s="36" t="s">
        <v>111</v>
      </c>
      <c r="S17" s="10" t="s">
        <v>222</v>
      </c>
      <c r="T17" s="10" t="s">
        <v>186</v>
      </c>
      <c r="U17" s="4" t="s">
        <v>144</v>
      </c>
      <c r="V17" s="4" t="s">
        <v>122</v>
      </c>
      <c r="W17" s="5"/>
      <c r="X17" s="3"/>
      <c r="Y17" s="3"/>
      <c r="Z17" s="3"/>
      <c r="AA17" s="3"/>
      <c r="AB17" s="3"/>
    </row>
    <row r="18" spans="1:28" ht="39" x14ac:dyDescent="0.2">
      <c r="A18" s="36">
        <v>7</v>
      </c>
      <c r="B18" s="3"/>
      <c r="C18" s="3" t="s">
        <v>121</v>
      </c>
      <c r="D18" s="4" t="s">
        <v>122</v>
      </c>
      <c r="E18" s="3" t="s">
        <v>177</v>
      </c>
      <c r="F18" s="3"/>
      <c r="G18" s="36">
        <f t="shared" si="0"/>
        <v>17</v>
      </c>
      <c r="H18" s="36">
        <v>16</v>
      </c>
      <c r="I18" s="28">
        <v>1</v>
      </c>
      <c r="J18" s="3" t="s">
        <v>126</v>
      </c>
      <c r="K18" s="3"/>
      <c r="L18" s="36">
        <f t="shared" si="1"/>
        <v>17</v>
      </c>
      <c r="M18" s="36">
        <v>16</v>
      </c>
      <c r="N18" s="36">
        <v>1</v>
      </c>
      <c r="O18" s="4" t="s">
        <v>113</v>
      </c>
      <c r="P18" s="36">
        <v>23</v>
      </c>
      <c r="Q18" s="3" t="s">
        <v>118</v>
      </c>
      <c r="R18" s="36" t="s">
        <v>111</v>
      </c>
      <c r="S18" s="10" t="s">
        <v>223</v>
      </c>
      <c r="T18" s="10" t="s">
        <v>184</v>
      </c>
      <c r="U18" s="4" t="s">
        <v>163</v>
      </c>
      <c r="V18" s="4" t="s">
        <v>122</v>
      </c>
      <c r="W18" s="5"/>
      <c r="X18" s="3"/>
      <c r="Y18" s="3"/>
      <c r="Z18" s="3"/>
      <c r="AA18" s="3"/>
      <c r="AB18" s="3"/>
    </row>
    <row r="19" spans="1:28" ht="39" x14ac:dyDescent="0.2">
      <c r="A19" s="36">
        <v>8</v>
      </c>
      <c r="B19" s="3"/>
      <c r="C19" s="3" t="s">
        <v>121</v>
      </c>
      <c r="D19" s="4" t="s">
        <v>112</v>
      </c>
      <c r="E19" s="3" t="s">
        <v>178</v>
      </c>
      <c r="F19" s="3"/>
      <c r="G19" s="36">
        <f t="shared" si="0"/>
        <v>17</v>
      </c>
      <c r="H19" s="36">
        <v>16</v>
      </c>
      <c r="I19" s="28">
        <v>1</v>
      </c>
      <c r="J19" s="3" t="s">
        <v>127</v>
      </c>
      <c r="K19" s="3"/>
      <c r="L19" s="36">
        <f t="shared" si="1"/>
        <v>17</v>
      </c>
      <c r="M19" s="36">
        <v>16</v>
      </c>
      <c r="N19" s="36">
        <v>1</v>
      </c>
      <c r="O19" s="4" t="s">
        <v>113</v>
      </c>
      <c r="P19" s="36">
        <v>23</v>
      </c>
      <c r="Q19" s="3" t="s">
        <v>118</v>
      </c>
      <c r="R19" s="36" t="s">
        <v>111</v>
      </c>
      <c r="S19" s="10" t="s">
        <v>224</v>
      </c>
      <c r="T19" s="19" t="s">
        <v>188</v>
      </c>
      <c r="U19" s="4" t="s">
        <v>164</v>
      </c>
      <c r="V19" s="20" t="s">
        <v>112</v>
      </c>
      <c r="W19" s="5"/>
      <c r="X19" s="3"/>
      <c r="Y19" s="3"/>
      <c r="Z19" s="3"/>
      <c r="AA19" s="3"/>
      <c r="AB19" s="3"/>
    </row>
    <row r="20" spans="1:28" ht="39" x14ac:dyDescent="0.2">
      <c r="A20" s="36">
        <v>9</v>
      </c>
      <c r="B20" s="3"/>
      <c r="C20" s="3" t="s">
        <v>121</v>
      </c>
      <c r="D20" s="4" t="s">
        <v>123</v>
      </c>
      <c r="E20" s="3" t="s">
        <v>179</v>
      </c>
      <c r="F20" s="3"/>
      <c r="G20" s="36">
        <f t="shared" si="0"/>
        <v>17</v>
      </c>
      <c r="H20" s="36">
        <v>16</v>
      </c>
      <c r="I20" s="28">
        <v>1</v>
      </c>
      <c r="J20" s="3" t="s">
        <v>128</v>
      </c>
      <c r="K20" s="3"/>
      <c r="L20" s="36">
        <f t="shared" si="1"/>
        <v>17</v>
      </c>
      <c r="M20" s="36">
        <v>16</v>
      </c>
      <c r="N20" s="36">
        <v>1</v>
      </c>
      <c r="O20" s="4" t="s">
        <v>113</v>
      </c>
      <c r="P20" s="36">
        <v>23</v>
      </c>
      <c r="Q20" s="3" t="s">
        <v>118</v>
      </c>
      <c r="R20" s="36" t="s">
        <v>111</v>
      </c>
      <c r="S20" s="10" t="s">
        <v>225</v>
      </c>
      <c r="T20" s="10" t="s">
        <v>186</v>
      </c>
      <c r="U20" s="4" t="s">
        <v>120</v>
      </c>
      <c r="V20" s="4" t="s">
        <v>123</v>
      </c>
      <c r="W20" s="5"/>
      <c r="X20" s="3"/>
      <c r="Y20" s="3"/>
      <c r="Z20" s="3"/>
      <c r="AA20" s="3"/>
      <c r="AB20" s="3"/>
    </row>
    <row r="21" spans="1:28" ht="39" x14ac:dyDescent="0.2">
      <c r="A21" s="36">
        <v>10</v>
      </c>
      <c r="B21" s="3"/>
      <c r="C21" s="3" t="s">
        <v>121</v>
      </c>
      <c r="D21" s="4" t="s">
        <v>123</v>
      </c>
      <c r="E21" s="4" t="s">
        <v>180</v>
      </c>
      <c r="F21" s="3"/>
      <c r="G21" s="36">
        <f t="shared" si="0"/>
        <v>16</v>
      </c>
      <c r="H21" s="36">
        <v>15</v>
      </c>
      <c r="I21" s="28">
        <v>1</v>
      </c>
      <c r="J21" s="3" t="s">
        <v>129</v>
      </c>
      <c r="K21" s="3"/>
      <c r="L21" s="36">
        <f t="shared" si="1"/>
        <v>16</v>
      </c>
      <c r="M21" s="36">
        <v>15</v>
      </c>
      <c r="N21" s="36">
        <v>1</v>
      </c>
      <c r="O21" s="4" t="s">
        <v>113</v>
      </c>
      <c r="P21" s="36">
        <v>24</v>
      </c>
      <c r="Q21" s="3" t="s">
        <v>118</v>
      </c>
      <c r="R21" s="36" t="s">
        <v>111</v>
      </c>
      <c r="S21" s="10" t="s">
        <v>226</v>
      </c>
      <c r="T21" s="10" t="s">
        <v>189</v>
      </c>
      <c r="U21" s="4" t="s">
        <v>133</v>
      </c>
      <c r="V21" s="4" t="s">
        <v>123</v>
      </c>
      <c r="W21" s="5"/>
      <c r="X21" s="3"/>
      <c r="Y21" s="3"/>
      <c r="Z21" s="3"/>
      <c r="AA21" s="3"/>
      <c r="AB21" s="3"/>
    </row>
    <row r="22" spans="1:28" ht="39" x14ac:dyDescent="0.2">
      <c r="A22" s="36">
        <v>11</v>
      </c>
      <c r="B22" s="3"/>
      <c r="C22" s="3" t="s">
        <v>121</v>
      </c>
      <c r="D22" s="4" t="s">
        <v>123</v>
      </c>
      <c r="E22" s="3" t="s">
        <v>181</v>
      </c>
      <c r="F22" s="3"/>
      <c r="G22" s="36">
        <f t="shared" si="0"/>
        <v>16</v>
      </c>
      <c r="H22" s="36">
        <v>15</v>
      </c>
      <c r="I22" s="28">
        <v>1</v>
      </c>
      <c r="J22" s="3" t="s">
        <v>130</v>
      </c>
      <c r="K22" s="3"/>
      <c r="L22" s="36">
        <f t="shared" si="1"/>
        <v>16</v>
      </c>
      <c r="M22" s="36">
        <v>15</v>
      </c>
      <c r="N22" s="36">
        <v>1</v>
      </c>
      <c r="O22" s="4" t="s">
        <v>113</v>
      </c>
      <c r="P22" s="36">
        <v>24</v>
      </c>
      <c r="Q22" s="3" t="s">
        <v>118</v>
      </c>
      <c r="R22" s="36" t="s">
        <v>111</v>
      </c>
      <c r="S22" s="10" t="s">
        <v>227</v>
      </c>
      <c r="T22" s="19" t="s">
        <v>190</v>
      </c>
      <c r="U22" s="4" t="s">
        <v>114</v>
      </c>
      <c r="V22" s="4" t="s">
        <v>123</v>
      </c>
      <c r="W22" s="5"/>
      <c r="X22" s="3"/>
      <c r="Y22" s="3"/>
      <c r="Z22" s="3"/>
      <c r="AA22" s="3"/>
      <c r="AB22" s="3"/>
    </row>
    <row r="23" spans="1:28" ht="39" x14ac:dyDescent="0.2">
      <c r="A23" s="36">
        <v>12</v>
      </c>
      <c r="B23" s="3"/>
      <c r="C23" s="3" t="s">
        <v>121</v>
      </c>
      <c r="D23" s="4" t="s">
        <v>123</v>
      </c>
      <c r="E23" s="3" t="s">
        <v>131</v>
      </c>
      <c r="F23" s="3"/>
      <c r="G23" s="36">
        <f t="shared" si="0"/>
        <v>17</v>
      </c>
      <c r="H23" s="36">
        <v>16</v>
      </c>
      <c r="I23" s="28">
        <v>1</v>
      </c>
      <c r="J23" s="3" t="s">
        <v>131</v>
      </c>
      <c r="K23" s="3"/>
      <c r="L23" s="36">
        <f t="shared" si="1"/>
        <v>17</v>
      </c>
      <c r="M23" s="36">
        <v>16</v>
      </c>
      <c r="N23" s="36">
        <v>1</v>
      </c>
      <c r="O23" s="4" t="s">
        <v>113</v>
      </c>
      <c r="P23" s="36">
        <v>23</v>
      </c>
      <c r="Q23" s="3" t="s">
        <v>118</v>
      </c>
      <c r="R23" s="36" t="s">
        <v>111</v>
      </c>
      <c r="S23" s="10" t="s">
        <v>228</v>
      </c>
      <c r="T23" s="10" t="s">
        <v>239</v>
      </c>
      <c r="U23" s="4" t="s">
        <v>134</v>
      </c>
      <c r="V23" s="4" t="s">
        <v>123</v>
      </c>
      <c r="W23" s="5"/>
      <c r="X23" s="3"/>
      <c r="Y23" s="3"/>
      <c r="Z23" s="3"/>
      <c r="AA23" s="3"/>
      <c r="AB23" s="3"/>
    </row>
    <row r="24" spans="1:28" ht="39" x14ac:dyDescent="0.2">
      <c r="A24" s="36">
        <v>13</v>
      </c>
      <c r="B24" s="3"/>
      <c r="C24" s="3" t="s">
        <v>121</v>
      </c>
      <c r="D24" s="4" t="s">
        <v>123</v>
      </c>
      <c r="E24" s="3" t="s">
        <v>132</v>
      </c>
      <c r="F24" s="3"/>
      <c r="G24" s="36">
        <f t="shared" si="0"/>
        <v>17</v>
      </c>
      <c r="H24" s="36">
        <v>16</v>
      </c>
      <c r="I24" s="28">
        <v>1</v>
      </c>
      <c r="J24" s="3" t="s">
        <v>132</v>
      </c>
      <c r="K24" s="3"/>
      <c r="L24" s="36">
        <f t="shared" si="1"/>
        <v>17</v>
      </c>
      <c r="M24" s="36">
        <v>16</v>
      </c>
      <c r="N24" s="36">
        <v>1</v>
      </c>
      <c r="O24" s="4" t="s">
        <v>113</v>
      </c>
      <c r="P24" s="36">
        <v>23</v>
      </c>
      <c r="Q24" s="3" t="s">
        <v>118</v>
      </c>
      <c r="R24" s="36" t="s">
        <v>111</v>
      </c>
      <c r="S24" s="10" t="s">
        <v>229</v>
      </c>
      <c r="T24" s="10" t="s">
        <v>240</v>
      </c>
      <c r="U24" s="4" t="s">
        <v>160</v>
      </c>
      <c r="V24" s="4" t="s">
        <v>123</v>
      </c>
      <c r="W24" s="5"/>
      <c r="X24" s="3"/>
      <c r="Y24" s="3"/>
      <c r="Z24" s="3"/>
      <c r="AA24" s="3"/>
      <c r="AB24" s="3"/>
    </row>
    <row r="25" spans="1:28" ht="19.5" customHeight="1" x14ac:dyDescent="0.2">
      <c r="A25" s="115">
        <v>14</v>
      </c>
      <c r="B25" s="115"/>
      <c r="C25" s="115" t="s">
        <v>135</v>
      </c>
      <c r="D25" s="118" t="s">
        <v>136</v>
      </c>
      <c r="E25" s="3" t="s">
        <v>168</v>
      </c>
      <c r="F25" s="3" t="s">
        <v>183</v>
      </c>
      <c r="G25" s="36">
        <v>4</v>
      </c>
      <c r="H25" s="36">
        <v>4</v>
      </c>
      <c r="I25" s="28"/>
      <c r="J25" s="3" t="s">
        <v>168</v>
      </c>
      <c r="K25" s="3" t="s">
        <v>183</v>
      </c>
      <c r="L25" s="36">
        <v>4</v>
      </c>
      <c r="M25" s="36">
        <v>4</v>
      </c>
      <c r="N25" s="36"/>
      <c r="O25" s="118" t="s">
        <v>216</v>
      </c>
      <c r="P25" s="115">
        <v>20</v>
      </c>
      <c r="Q25" s="118" t="s">
        <v>118</v>
      </c>
      <c r="R25" s="115" t="s">
        <v>111</v>
      </c>
      <c r="S25" s="121" t="s">
        <v>230</v>
      </c>
      <c r="T25" s="121" t="s">
        <v>192</v>
      </c>
      <c r="U25" s="118" t="s">
        <v>140</v>
      </c>
      <c r="V25" s="118" t="s">
        <v>137</v>
      </c>
      <c r="W25" s="132"/>
      <c r="X25" s="115"/>
      <c r="Y25" s="115"/>
      <c r="Z25" s="115"/>
      <c r="AA25" s="115"/>
      <c r="AB25" s="115"/>
    </row>
    <row r="26" spans="1:28" x14ac:dyDescent="0.2">
      <c r="A26" s="117"/>
      <c r="B26" s="117"/>
      <c r="C26" s="117"/>
      <c r="D26" s="119"/>
      <c r="E26" s="3" t="s">
        <v>169</v>
      </c>
      <c r="F26" s="3" t="s">
        <v>183</v>
      </c>
      <c r="G26" s="36">
        <v>4</v>
      </c>
      <c r="H26" s="36">
        <v>4</v>
      </c>
      <c r="I26" s="28"/>
      <c r="J26" s="3" t="s">
        <v>169</v>
      </c>
      <c r="K26" s="3" t="s">
        <v>183</v>
      </c>
      <c r="L26" s="36">
        <v>4</v>
      </c>
      <c r="M26" s="36">
        <v>4</v>
      </c>
      <c r="N26" s="36"/>
      <c r="O26" s="119"/>
      <c r="P26" s="117"/>
      <c r="Q26" s="119"/>
      <c r="R26" s="117"/>
      <c r="S26" s="122"/>
      <c r="T26" s="122"/>
      <c r="U26" s="119"/>
      <c r="V26" s="119"/>
      <c r="W26" s="124"/>
      <c r="X26" s="117"/>
      <c r="Y26" s="117"/>
      <c r="Z26" s="117"/>
      <c r="AA26" s="117"/>
      <c r="AB26" s="117"/>
    </row>
    <row r="27" spans="1:28" x14ac:dyDescent="0.2">
      <c r="A27" s="117"/>
      <c r="B27" s="117"/>
      <c r="C27" s="117"/>
      <c r="D27" s="119"/>
      <c r="E27" s="3" t="s">
        <v>170</v>
      </c>
      <c r="F27" s="3" t="s">
        <v>183</v>
      </c>
      <c r="G27" s="36">
        <v>4</v>
      </c>
      <c r="H27" s="36">
        <v>4</v>
      </c>
      <c r="I27" s="28"/>
      <c r="J27" s="3" t="s">
        <v>170</v>
      </c>
      <c r="K27" s="3" t="s">
        <v>183</v>
      </c>
      <c r="L27" s="36">
        <v>4</v>
      </c>
      <c r="M27" s="36">
        <v>4</v>
      </c>
      <c r="N27" s="36"/>
      <c r="O27" s="119"/>
      <c r="P27" s="117"/>
      <c r="Q27" s="119"/>
      <c r="R27" s="117"/>
      <c r="S27" s="122"/>
      <c r="T27" s="122"/>
      <c r="U27" s="119"/>
      <c r="V27" s="119"/>
      <c r="W27" s="124"/>
      <c r="X27" s="117"/>
      <c r="Y27" s="117"/>
      <c r="Z27" s="117"/>
      <c r="AA27" s="117"/>
      <c r="AB27" s="117"/>
    </row>
    <row r="28" spans="1:28" x14ac:dyDescent="0.2">
      <c r="A28" s="117"/>
      <c r="B28" s="117"/>
      <c r="C28" s="117"/>
      <c r="D28" s="119"/>
      <c r="E28" s="3" t="s">
        <v>171</v>
      </c>
      <c r="F28" s="3" t="s">
        <v>183</v>
      </c>
      <c r="G28" s="36">
        <v>4</v>
      </c>
      <c r="H28" s="36">
        <v>4</v>
      </c>
      <c r="I28" s="28"/>
      <c r="J28" s="3" t="s">
        <v>171</v>
      </c>
      <c r="K28" s="3" t="s">
        <v>183</v>
      </c>
      <c r="L28" s="36">
        <v>4</v>
      </c>
      <c r="M28" s="36">
        <v>4</v>
      </c>
      <c r="N28" s="36"/>
      <c r="O28" s="119"/>
      <c r="P28" s="117"/>
      <c r="Q28" s="119"/>
      <c r="R28" s="117"/>
      <c r="S28" s="122"/>
      <c r="T28" s="122"/>
      <c r="U28" s="119"/>
      <c r="V28" s="119"/>
      <c r="W28" s="124"/>
      <c r="X28" s="117"/>
      <c r="Y28" s="117"/>
      <c r="Z28" s="117"/>
      <c r="AA28" s="117"/>
      <c r="AB28" s="117"/>
    </row>
    <row r="29" spans="1:28" x14ac:dyDescent="0.2">
      <c r="A29" s="117"/>
      <c r="B29" s="117"/>
      <c r="C29" s="117"/>
      <c r="D29" s="119"/>
      <c r="E29" s="3" t="s">
        <v>182</v>
      </c>
      <c r="F29" s="3" t="s">
        <v>183</v>
      </c>
      <c r="G29" s="36">
        <v>2</v>
      </c>
      <c r="H29" s="36">
        <v>2</v>
      </c>
      <c r="I29" s="28"/>
      <c r="J29" s="3" t="s">
        <v>182</v>
      </c>
      <c r="K29" s="3" t="s">
        <v>183</v>
      </c>
      <c r="L29" s="36">
        <v>2</v>
      </c>
      <c r="M29" s="36">
        <v>2</v>
      </c>
      <c r="N29" s="36"/>
      <c r="O29" s="119"/>
      <c r="P29" s="117"/>
      <c r="Q29" s="119"/>
      <c r="R29" s="117"/>
      <c r="S29" s="122"/>
      <c r="T29" s="122"/>
      <c r="U29" s="119"/>
      <c r="V29" s="119"/>
      <c r="W29" s="124"/>
      <c r="X29" s="117"/>
      <c r="Y29" s="117"/>
      <c r="Z29" s="117"/>
      <c r="AA29" s="117"/>
      <c r="AB29" s="117"/>
    </row>
    <row r="30" spans="1:28" x14ac:dyDescent="0.2">
      <c r="A30" s="117"/>
      <c r="B30" s="117"/>
      <c r="C30" s="117"/>
      <c r="D30" s="119"/>
      <c r="E30" s="3"/>
      <c r="F30" s="11" t="s">
        <v>167</v>
      </c>
      <c r="G30" s="12">
        <f>SUM(G25:G29)</f>
        <v>18</v>
      </c>
      <c r="H30" s="12">
        <f>SUM(H25:H29)</f>
        <v>18</v>
      </c>
      <c r="I30" s="28"/>
      <c r="J30" s="3"/>
      <c r="K30" s="11" t="s">
        <v>167</v>
      </c>
      <c r="L30" s="12">
        <f>SUM(L25:L29)</f>
        <v>18</v>
      </c>
      <c r="M30" s="12">
        <f>SUM(M25:M29)</f>
        <v>18</v>
      </c>
      <c r="N30" s="36"/>
      <c r="O30" s="119"/>
      <c r="P30" s="117"/>
      <c r="Q30" s="119"/>
      <c r="R30" s="117"/>
      <c r="S30" s="122"/>
      <c r="T30" s="122"/>
      <c r="U30" s="119"/>
      <c r="V30" s="119"/>
      <c r="W30" s="124"/>
      <c r="X30" s="117"/>
      <c r="Y30" s="117"/>
      <c r="Z30" s="117"/>
      <c r="AA30" s="117"/>
      <c r="AB30" s="117"/>
    </row>
    <row r="31" spans="1:28" x14ac:dyDescent="0.2">
      <c r="A31" s="116"/>
      <c r="B31" s="116"/>
      <c r="C31" s="116"/>
      <c r="D31" s="120"/>
      <c r="E31" s="3"/>
      <c r="F31" s="13" t="s">
        <v>191</v>
      </c>
      <c r="G31" s="14">
        <v>18</v>
      </c>
      <c r="H31" s="14">
        <v>18</v>
      </c>
      <c r="I31" s="28"/>
      <c r="J31" s="6"/>
      <c r="K31" s="6"/>
      <c r="L31" s="7"/>
      <c r="M31" s="7"/>
      <c r="N31" s="7"/>
      <c r="O31" s="120"/>
      <c r="P31" s="117"/>
      <c r="Q31" s="120"/>
      <c r="R31" s="116"/>
      <c r="S31" s="123"/>
      <c r="T31" s="123"/>
      <c r="U31" s="120"/>
      <c r="V31" s="120"/>
      <c r="W31" s="125"/>
      <c r="X31" s="116"/>
      <c r="Y31" s="116"/>
      <c r="Z31" s="116"/>
      <c r="AA31" s="116"/>
      <c r="AB31" s="116"/>
    </row>
    <row r="32" spans="1:28" ht="39" x14ac:dyDescent="0.2">
      <c r="A32" s="115">
        <v>15</v>
      </c>
      <c r="B32" s="115"/>
      <c r="C32" s="10" t="s">
        <v>135</v>
      </c>
      <c r="D32" s="4" t="s">
        <v>136</v>
      </c>
      <c r="E32" s="3" t="s">
        <v>138</v>
      </c>
      <c r="F32" s="3" t="s">
        <v>183</v>
      </c>
      <c r="G32" s="36">
        <v>2</v>
      </c>
      <c r="H32" s="36">
        <v>2</v>
      </c>
      <c r="I32" s="28"/>
      <c r="J32" s="3" t="s">
        <v>138</v>
      </c>
      <c r="K32" s="3" t="s">
        <v>183</v>
      </c>
      <c r="L32" s="36">
        <v>2</v>
      </c>
      <c r="M32" s="36">
        <v>2</v>
      </c>
      <c r="N32" s="36"/>
      <c r="O32" s="4"/>
      <c r="P32" s="10"/>
      <c r="Q32" s="3"/>
      <c r="R32" s="37"/>
      <c r="S32" s="10"/>
      <c r="T32" s="10"/>
      <c r="U32" s="4"/>
      <c r="V32" s="4"/>
      <c r="W32" s="5"/>
      <c r="X32" s="3"/>
      <c r="Y32" s="3"/>
      <c r="Z32" s="3"/>
      <c r="AA32" s="3"/>
      <c r="AB32" s="4" t="s">
        <v>288</v>
      </c>
    </row>
    <row r="33" spans="1:28" ht="29.25" x14ac:dyDescent="0.2">
      <c r="A33" s="117"/>
      <c r="B33" s="117"/>
      <c r="C33" s="117" t="s">
        <v>135</v>
      </c>
      <c r="D33" s="119" t="s">
        <v>257</v>
      </c>
      <c r="E33" s="9" t="s">
        <v>206</v>
      </c>
      <c r="F33" s="3" t="s">
        <v>238</v>
      </c>
      <c r="G33" s="30">
        <v>2</v>
      </c>
      <c r="H33" s="30">
        <v>2</v>
      </c>
      <c r="I33" s="24"/>
      <c r="J33" s="9" t="s">
        <v>206</v>
      </c>
      <c r="K33" s="3" t="s">
        <v>238</v>
      </c>
      <c r="L33" s="30">
        <v>2</v>
      </c>
      <c r="M33" s="30">
        <v>2</v>
      </c>
      <c r="N33" s="30"/>
      <c r="O33" s="25" t="s">
        <v>292</v>
      </c>
      <c r="P33" s="33">
        <v>10</v>
      </c>
      <c r="Q33" s="117" t="s">
        <v>248</v>
      </c>
      <c r="R33" s="124"/>
      <c r="S33" s="122"/>
      <c r="T33" s="122"/>
      <c r="U33" s="117"/>
      <c r="V33" s="119"/>
      <c r="W33" s="117"/>
      <c r="X33" s="117" t="s">
        <v>139</v>
      </c>
      <c r="Y33" s="117" t="s">
        <v>125</v>
      </c>
      <c r="Z33" s="117"/>
      <c r="AA33" s="117"/>
      <c r="AB33" s="117"/>
    </row>
    <row r="34" spans="1:28" x14ac:dyDescent="0.2">
      <c r="A34" s="117"/>
      <c r="B34" s="117"/>
      <c r="C34" s="117"/>
      <c r="D34" s="119"/>
      <c r="E34" s="3" t="s">
        <v>182</v>
      </c>
      <c r="F34" s="3" t="s">
        <v>238</v>
      </c>
      <c r="G34" s="36">
        <v>2</v>
      </c>
      <c r="H34" s="36">
        <v>2</v>
      </c>
      <c r="I34" s="28"/>
      <c r="J34" s="3" t="s">
        <v>182</v>
      </c>
      <c r="K34" s="3" t="s">
        <v>238</v>
      </c>
      <c r="L34" s="36">
        <v>2</v>
      </c>
      <c r="M34" s="36">
        <v>2</v>
      </c>
      <c r="N34" s="36"/>
      <c r="O34" s="26" t="s">
        <v>293</v>
      </c>
      <c r="P34" s="29">
        <v>6</v>
      </c>
      <c r="Q34" s="117"/>
      <c r="R34" s="124"/>
      <c r="S34" s="122"/>
      <c r="T34" s="122"/>
      <c r="U34" s="117"/>
      <c r="V34" s="119"/>
      <c r="W34" s="117"/>
      <c r="X34" s="117"/>
      <c r="Y34" s="117"/>
      <c r="Z34" s="126"/>
      <c r="AA34" s="126"/>
      <c r="AB34" s="126"/>
    </row>
    <row r="35" spans="1:28" ht="29.25" x14ac:dyDescent="0.2">
      <c r="A35" s="117"/>
      <c r="B35" s="117"/>
      <c r="C35" s="117"/>
      <c r="D35" s="119"/>
      <c r="E35" s="3" t="s">
        <v>159</v>
      </c>
      <c r="F35" s="3" t="s">
        <v>183</v>
      </c>
      <c r="G35" s="36">
        <v>4</v>
      </c>
      <c r="H35" s="36">
        <v>4</v>
      </c>
      <c r="I35" s="28"/>
      <c r="J35" s="3" t="s">
        <v>159</v>
      </c>
      <c r="K35" s="3" t="s">
        <v>183</v>
      </c>
      <c r="L35" s="36">
        <v>4</v>
      </c>
      <c r="M35" s="36">
        <v>4</v>
      </c>
      <c r="N35" s="36"/>
      <c r="O35" s="26" t="s">
        <v>294</v>
      </c>
      <c r="P35" s="29">
        <v>2</v>
      </c>
      <c r="Q35" s="117"/>
      <c r="R35" s="124"/>
      <c r="S35" s="122"/>
      <c r="T35" s="122"/>
      <c r="U35" s="117"/>
      <c r="V35" s="119"/>
      <c r="W35" s="117"/>
      <c r="X35" s="117"/>
      <c r="Y35" s="117"/>
      <c r="Z35" s="117"/>
      <c r="AA35" s="117"/>
      <c r="AB35" s="117"/>
    </row>
    <row r="36" spans="1:28" ht="39" x14ac:dyDescent="0.2">
      <c r="A36" s="117"/>
      <c r="B36" s="117"/>
      <c r="C36" s="117"/>
      <c r="D36" s="119"/>
      <c r="E36" s="3" t="s">
        <v>207</v>
      </c>
      <c r="F36" s="3" t="s">
        <v>183</v>
      </c>
      <c r="G36" s="36">
        <v>4</v>
      </c>
      <c r="H36" s="36">
        <v>4</v>
      </c>
      <c r="I36" s="28"/>
      <c r="J36" s="3" t="s">
        <v>207</v>
      </c>
      <c r="K36" s="3" t="s">
        <v>183</v>
      </c>
      <c r="L36" s="36">
        <v>4</v>
      </c>
      <c r="M36" s="36">
        <v>4</v>
      </c>
      <c r="N36" s="36"/>
      <c r="O36" s="26" t="s">
        <v>295</v>
      </c>
      <c r="P36" s="29">
        <v>2</v>
      </c>
      <c r="Q36" s="117"/>
      <c r="R36" s="124"/>
      <c r="S36" s="122"/>
      <c r="T36" s="122"/>
      <c r="U36" s="117"/>
      <c r="V36" s="119"/>
      <c r="W36" s="117"/>
      <c r="X36" s="117"/>
      <c r="Y36" s="117"/>
      <c r="Z36" s="117"/>
      <c r="AA36" s="117"/>
      <c r="AB36" s="117"/>
    </row>
    <row r="37" spans="1:28" ht="68.25" x14ac:dyDescent="0.2">
      <c r="A37" s="117"/>
      <c r="B37" s="117"/>
      <c r="C37" s="117"/>
      <c r="D37" s="119"/>
      <c r="E37" s="3" t="s">
        <v>208</v>
      </c>
      <c r="F37" s="3" t="s">
        <v>183</v>
      </c>
      <c r="G37" s="36">
        <v>4</v>
      </c>
      <c r="H37" s="36">
        <v>4</v>
      </c>
      <c r="I37" s="28"/>
      <c r="J37" s="3" t="s">
        <v>208</v>
      </c>
      <c r="K37" s="3" t="s">
        <v>183</v>
      </c>
      <c r="L37" s="36">
        <v>4</v>
      </c>
      <c r="M37" s="36">
        <v>4</v>
      </c>
      <c r="N37" s="36"/>
      <c r="O37" s="26" t="s">
        <v>291</v>
      </c>
      <c r="P37" s="29">
        <v>2</v>
      </c>
      <c r="Q37" s="117"/>
      <c r="R37" s="124"/>
      <c r="S37" s="122"/>
      <c r="T37" s="122"/>
      <c r="U37" s="117"/>
      <c r="V37" s="119"/>
      <c r="W37" s="117"/>
      <c r="X37" s="117"/>
      <c r="Y37" s="117"/>
      <c r="Z37" s="117"/>
      <c r="AA37" s="117"/>
      <c r="AB37" s="117"/>
    </row>
    <row r="38" spans="1:28" x14ac:dyDescent="0.2">
      <c r="A38" s="117"/>
      <c r="B38" s="117"/>
      <c r="C38" s="117"/>
      <c r="D38" s="119"/>
      <c r="E38" s="3"/>
      <c r="F38" s="11" t="s">
        <v>167</v>
      </c>
      <c r="G38" s="12">
        <v>18</v>
      </c>
      <c r="H38" s="12">
        <v>18</v>
      </c>
      <c r="I38" s="28"/>
      <c r="J38" s="3"/>
      <c r="K38" s="11" t="s">
        <v>167</v>
      </c>
      <c r="L38" s="12">
        <v>18</v>
      </c>
      <c r="M38" s="12">
        <v>18</v>
      </c>
      <c r="N38" s="36"/>
      <c r="O38" s="11" t="s">
        <v>167</v>
      </c>
      <c r="P38" s="36">
        <v>22</v>
      </c>
      <c r="Q38" s="117"/>
      <c r="R38" s="124"/>
      <c r="S38" s="122"/>
      <c r="T38" s="122"/>
      <c r="U38" s="117"/>
      <c r="V38" s="119"/>
      <c r="W38" s="117"/>
      <c r="X38" s="117"/>
      <c r="Y38" s="117"/>
      <c r="Z38" s="117"/>
      <c r="AA38" s="117"/>
      <c r="AB38" s="117"/>
    </row>
    <row r="39" spans="1:28" x14ac:dyDescent="0.2">
      <c r="A39" s="116"/>
      <c r="B39" s="116"/>
      <c r="C39" s="116"/>
      <c r="D39" s="120"/>
      <c r="E39" s="3"/>
      <c r="F39" s="13" t="s">
        <v>191</v>
      </c>
      <c r="G39" s="14">
        <v>18</v>
      </c>
      <c r="H39" s="14">
        <v>18</v>
      </c>
      <c r="I39" s="28"/>
      <c r="J39" s="6"/>
      <c r="K39" s="6"/>
      <c r="L39" s="7"/>
      <c r="M39" s="7"/>
      <c r="N39" s="7"/>
      <c r="O39" s="27"/>
      <c r="P39" s="30"/>
      <c r="Q39" s="116"/>
      <c r="R39" s="125"/>
      <c r="S39" s="123"/>
      <c r="T39" s="123"/>
      <c r="U39" s="116"/>
      <c r="V39" s="120"/>
      <c r="W39" s="116"/>
      <c r="X39" s="116"/>
      <c r="Y39" s="116"/>
      <c r="Z39" s="116"/>
      <c r="AA39" s="116"/>
      <c r="AB39" s="116"/>
    </row>
    <row r="40" spans="1:28" x14ac:dyDescent="0.2">
      <c r="A40" s="115">
        <v>16</v>
      </c>
      <c r="B40" s="115"/>
      <c r="C40" s="115" t="s">
        <v>135</v>
      </c>
      <c r="D40" s="118" t="s">
        <v>146</v>
      </c>
      <c r="E40" s="3" t="s">
        <v>202</v>
      </c>
      <c r="F40" s="3" t="s">
        <v>203</v>
      </c>
      <c r="G40" s="36">
        <v>1</v>
      </c>
      <c r="H40" s="36">
        <v>1</v>
      </c>
      <c r="I40" s="28"/>
      <c r="J40" s="3" t="s">
        <v>202</v>
      </c>
      <c r="K40" s="3" t="s">
        <v>203</v>
      </c>
      <c r="L40" s="36">
        <v>1</v>
      </c>
      <c r="M40" s="36">
        <v>1</v>
      </c>
      <c r="N40" s="36"/>
      <c r="O40" s="118" t="s">
        <v>249</v>
      </c>
      <c r="P40" s="115">
        <v>22</v>
      </c>
      <c r="Q40" s="118" t="s">
        <v>118</v>
      </c>
      <c r="R40" s="115" t="s">
        <v>111</v>
      </c>
      <c r="S40" s="121" t="s">
        <v>251</v>
      </c>
      <c r="T40" s="121" t="s">
        <v>192</v>
      </c>
      <c r="U40" s="118" t="s">
        <v>145</v>
      </c>
      <c r="V40" s="118" t="s">
        <v>137</v>
      </c>
      <c r="W40" s="115"/>
      <c r="X40" s="115"/>
      <c r="Y40" s="115"/>
      <c r="Z40" s="115"/>
      <c r="AA40" s="115"/>
      <c r="AB40" s="115"/>
    </row>
    <row r="41" spans="1:28" x14ac:dyDescent="0.2">
      <c r="A41" s="117"/>
      <c r="B41" s="117"/>
      <c r="C41" s="117"/>
      <c r="D41" s="119"/>
      <c r="E41" s="3" t="s">
        <v>201</v>
      </c>
      <c r="F41" s="3" t="s">
        <v>203</v>
      </c>
      <c r="G41" s="36">
        <v>1</v>
      </c>
      <c r="H41" s="36">
        <v>1</v>
      </c>
      <c r="I41" s="28"/>
      <c r="J41" s="3" t="s">
        <v>201</v>
      </c>
      <c r="K41" s="3" t="s">
        <v>203</v>
      </c>
      <c r="L41" s="36">
        <v>1</v>
      </c>
      <c r="M41" s="36">
        <v>1</v>
      </c>
      <c r="N41" s="36"/>
      <c r="O41" s="119"/>
      <c r="P41" s="117"/>
      <c r="Q41" s="119"/>
      <c r="R41" s="117"/>
      <c r="S41" s="122"/>
      <c r="T41" s="122"/>
      <c r="U41" s="119"/>
      <c r="V41" s="119"/>
      <c r="W41" s="117"/>
      <c r="X41" s="117"/>
      <c r="Y41" s="117"/>
      <c r="Z41" s="117"/>
      <c r="AA41" s="117"/>
      <c r="AB41" s="117"/>
    </row>
    <row r="42" spans="1:28" x14ac:dyDescent="0.2">
      <c r="A42" s="117"/>
      <c r="B42" s="117"/>
      <c r="C42" s="117"/>
      <c r="D42" s="119"/>
      <c r="E42" s="3" t="s">
        <v>193</v>
      </c>
      <c r="F42" s="3" t="s">
        <v>203</v>
      </c>
      <c r="G42" s="36">
        <v>1</v>
      </c>
      <c r="H42" s="36">
        <v>1</v>
      </c>
      <c r="I42" s="28"/>
      <c r="J42" s="3" t="s">
        <v>193</v>
      </c>
      <c r="K42" s="3" t="s">
        <v>203</v>
      </c>
      <c r="L42" s="36">
        <v>1</v>
      </c>
      <c r="M42" s="36">
        <v>1</v>
      </c>
      <c r="N42" s="36"/>
      <c r="O42" s="119"/>
      <c r="P42" s="117"/>
      <c r="Q42" s="119"/>
      <c r="R42" s="117"/>
      <c r="S42" s="122"/>
      <c r="T42" s="122"/>
      <c r="U42" s="119"/>
      <c r="V42" s="119"/>
      <c r="W42" s="117"/>
      <c r="X42" s="117"/>
      <c r="Y42" s="117"/>
      <c r="Z42" s="117"/>
      <c r="AA42" s="117"/>
      <c r="AB42" s="117"/>
    </row>
    <row r="43" spans="1:28" x14ac:dyDescent="0.2">
      <c r="A43" s="117"/>
      <c r="B43" s="117"/>
      <c r="C43" s="117"/>
      <c r="D43" s="119"/>
      <c r="E43" s="3" t="s">
        <v>194</v>
      </c>
      <c r="F43" s="3" t="s">
        <v>203</v>
      </c>
      <c r="G43" s="36">
        <v>1</v>
      </c>
      <c r="H43" s="36">
        <v>1</v>
      </c>
      <c r="I43" s="28"/>
      <c r="J43" s="3" t="s">
        <v>194</v>
      </c>
      <c r="K43" s="3" t="s">
        <v>203</v>
      </c>
      <c r="L43" s="36">
        <v>1</v>
      </c>
      <c r="M43" s="36">
        <v>1</v>
      </c>
      <c r="N43" s="36"/>
      <c r="O43" s="119"/>
      <c r="P43" s="117"/>
      <c r="Q43" s="119"/>
      <c r="R43" s="117"/>
      <c r="S43" s="122"/>
      <c r="T43" s="122"/>
      <c r="U43" s="119"/>
      <c r="V43" s="119"/>
      <c r="W43" s="117"/>
      <c r="X43" s="117"/>
      <c r="Y43" s="117"/>
      <c r="Z43" s="117"/>
      <c r="AA43" s="117"/>
      <c r="AB43" s="117"/>
    </row>
    <row r="44" spans="1:28" x14ac:dyDescent="0.2">
      <c r="A44" s="117"/>
      <c r="B44" s="117"/>
      <c r="C44" s="117"/>
      <c r="D44" s="119"/>
      <c r="E44" s="3" t="s">
        <v>196</v>
      </c>
      <c r="F44" s="3" t="s">
        <v>203</v>
      </c>
      <c r="G44" s="36">
        <v>1</v>
      </c>
      <c r="H44" s="36">
        <v>1</v>
      </c>
      <c r="I44" s="28"/>
      <c r="J44" s="3" t="s">
        <v>196</v>
      </c>
      <c r="K44" s="3" t="s">
        <v>203</v>
      </c>
      <c r="L44" s="36">
        <v>1</v>
      </c>
      <c r="M44" s="36">
        <v>1</v>
      </c>
      <c r="N44" s="36"/>
      <c r="O44" s="119"/>
      <c r="P44" s="117"/>
      <c r="Q44" s="119"/>
      <c r="R44" s="117"/>
      <c r="S44" s="122"/>
      <c r="T44" s="122"/>
      <c r="U44" s="119"/>
      <c r="V44" s="119"/>
      <c r="W44" s="117"/>
      <c r="X44" s="117"/>
      <c r="Y44" s="117"/>
      <c r="Z44" s="117"/>
      <c r="AA44" s="117"/>
      <c r="AB44" s="117"/>
    </row>
    <row r="45" spans="1:28" x14ac:dyDescent="0.2">
      <c r="A45" s="117"/>
      <c r="B45" s="117"/>
      <c r="C45" s="117"/>
      <c r="D45" s="119"/>
      <c r="E45" s="3" t="s">
        <v>195</v>
      </c>
      <c r="F45" s="3" t="s">
        <v>203</v>
      </c>
      <c r="G45" s="36">
        <v>1</v>
      </c>
      <c r="H45" s="36">
        <v>1</v>
      </c>
      <c r="I45" s="28"/>
      <c r="J45" s="3" t="s">
        <v>195</v>
      </c>
      <c r="K45" s="3" t="s">
        <v>203</v>
      </c>
      <c r="L45" s="36">
        <v>1</v>
      </c>
      <c r="M45" s="36">
        <v>1</v>
      </c>
      <c r="N45" s="36"/>
      <c r="O45" s="119"/>
      <c r="P45" s="117"/>
      <c r="Q45" s="119"/>
      <c r="R45" s="117"/>
      <c r="S45" s="122"/>
      <c r="T45" s="122"/>
      <c r="U45" s="119"/>
      <c r="V45" s="119"/>
      <c r="W45" s="117"/>
      <c r="X45" s="117"/>
      <c r="Y45" s="117"/>
      <c r="Z45" s="117"/>
      <c r="AA45" s="117"/>
      <c r="AB45" s="117"/>
    </row>
    <row r="46" spans="1:28" x14ac:dyDescent="0.2">
      <c r="A46" s="117"/>
      <c r="B46" s="117"/>
      <c r="C46" s="117"/>
      <c r="D46" s="119"/>
      <c r="E46" s="3" t="s">
        <v>197</v>
      </c>
      <c r="F46" s="3" t="s">
        <v>203</v>
      </c>
      <c r="G46" s="36">
        <v>2</v>
      </c>
      <c r="H46" s="36">
        <v>2</v>
      </c>
      <c r="I46" s="28"/>
      <c r="J46" s="3" t="s">
        <v>197</v>
      </c>
      <c r="K46" s="3" t="s">
        <v>203</v>
      </c>
      <c r="L46" s="36">
        <v>2</v>
      </c>
      <c r="M46" s="36">
        <v>2</v>
      </c>
      <c r="N46" s="36"/>
      <c r="O46" s="119"/>
      <c r="P46" s="117"/>
      <c r="Q46" s="119"/>
      <c r="R46" s="117"/>
      <c r="S46" s="122"/>
      <c r="T46" s="122"/>
      <c r="U46" s="119"/>
      <c r="V46" s="119"/>
      <c r="W46" s="117"/>
      <c r="X46" s="117"/>
      <c r="Y46" s="117"/>
      <c r="Z46" s="117"/>
      <c r="AA46" s="117"/>
      <c r="AB46" s="117"/>
    </row>
    <row r="47" spans="1:28" x14ac:dyDescent="0.2">
      <c r="A47" s="117"/>
      <c r="B47" s="117"/>
      <c r="C47" s="117"/>
      <c r="D47" s="119"/>
      <c r="E47" s="3" t="s">
        <v>198</v>
      </c>
      <c r="F47" s="3" t="s">
        <v>203</v>
      </c>
      <c r="G47" s="36">
        <v>2</v>
      </c>
      <c r="H47" s="36">
        <v>2</v>
      </c>
      <c r="I47" s="28"/>
      <c r="J47" s="3" t="s">
        <v>198</v>
      </c>
      <c r="K47" s="3" t="s">
        <v>203</v>
      </c>
      <c r="L47" s="36">
        <v>2</v>
      </c>
      <c r="M47" s="36">
        <v>2</v>
      </c>
      <c r="N47" s="36"/>
      <c r="O47" s="119"/>
      <c r="P47" s="117"/>
      <c r="Q47" s="119"/>
      <c r="R47" s="117"/>
      <c r="S47" s="122"/>
      <c r="T47" s="122"/>
      <c r="U47" s="119"/>
      <c r="V47" s="119"/>
      <c r="W47" s="117"/>
      <c r="X47" s="117"/>
      <c r="Y47" s="117"/>
      <c r="Z47" s="117"/>
      <c r="AA47" s="117"/>
      <c r="AB47" s="117"/>
    </row>
    <row r="48" spans="1:28" x14ac:dyDescent="0.2">
      <c r="A48" s="117"/>
      <c r="B48" s="117"/>
      <c r="C48" s="117"/>
      <c r="D48" s="119"/>
      <c r="E48" s="3" t="s">
        <v>199</v>
      </c>
      <c r="F48" s="3" t="s">
        <v>203</v>
      </c>
      <c r="G48" s="36">
        <v>2</v>
      </c>
      <c r="H48" s="36">
        <v>2</v>
      </c>
      <c r="I48" s="28"/>
      <c r="J48" s="3" t="s">
        <v>199</v>
      </c>
      <c r="K48" s="3" t="s">
        <v>203</v>
      </c>
      <c r="L48" s="36">
        <v>2</v>
      </c>
      <c r="M48" s="36">
        <v>2</v>
      </c>
      <c r="N48" s="36"/>
      <c r="O48" s="119"/>
      <c r="P48" s="117"/>
      <c r="Q48" s="119"/>
      <c r="R48" s="117"/>
      <c r="S48" s="122"/>
      <c r="T48" s="122"/>
      <c r="U48" s="119"/>
      <c r="V48" s="119"/>
      <c r="W48" s="117"/>
      <c r="X48" s="117"/>
      <c r="Y48" s="117"/>
      <c r="Z48" s="117"/>
      <c r="AA48" s="117"/>
      <c r="AB48" s="117"/>
    </row>
    <row r="49" spans="1:28" x14ac:dyDescent="0.2">
      <c r="A49" s="117"/>
      <c r="B49" s="117"/>
      <c r="C49" s="117"/>
      <c r="D49" s="119"/>
      <c r="E49" s="3" t="s">
        <v>200</v>
      </c>
      <c r="F49" s="3" t="s">
        <v>203</v>
      </c>
      <c r="G49" s="36">
        <v>2</v>
      </c>
      <c r="H49" s="36">
        <v>2</v>
      </c>
      <c r="I49" s="28"/>
      <c r="J49" s="3" t="s">
        <v>200</v>
      </c>
      <c r="K49" s="3" t="s">
        <v>203</v>
      </c>
      <c r="L49" s="36">
        <v>2</v>
      </c>
      <c r="M49" s="36">
        <v>2</v>
      </c>
      <c r="N49" s="36"/>
      <c r="O49" s="119"/>
      <c r="P49" s="117"/>
      <c r="Q49" s="119"/>
      <c r="R49" s="117"/>
      <c r="S49" s="122"/>
      <c r="T49" s="122"/>
      <c r="U49" s="119"/>
      <c r="V49" s="119"/>
      <c r="W49" s="117"/>
      <c r="X49" s="117"/>
      <c r="Y49" s="117"/>
      <c r="Z49" s="117"/>
      <c r="AA49" s="117"/>
      <c r="AB49" s="117"/>
    </row>
    <row r="50" spans="1:28" x14ac:dyDescent="0.2">
      <c r="A50" s="117"/>
      <c r="B50" s="117"/>
      <c r="C50" s="117"/>
      <c r="D50" s="119"/>
      <c r="E50" s="3" t="s">
        <v>168</v>
      </c>
      <c r="F50" s="3" t="s">
        <v>203</v>
      </c>
      <c r="G50" s="36">
        <v>2</v>
      </c>
      <c r="H50" s="36">
        <v>2</v>
      </c>
      <c r="I50" s="28"/>
      <c r="J50" s="3" t="s">
        <v>168</v>
      </c>
      <c r="K50" s="3" t="s">
        <v>203</v>
      </c>
      <c r="L50" s="36">
        <v>2</v>
      </c>
      <c r="M50" s="36">
        <v>2</v>
      </c>
      <c r="N50" s="36"/>
      <c r="O50" s="119"/>
      <c r="P50" s="117"/>
      <c r="Q50" s="119"/>
      <c r="R50" s="117"/>
      <c r="S50" s="122"/>
      <c r="T50" s="122"/>
      <c r="U50" s="119"/>
      <c r="V50" s="119"/>
      <c r="W50" s="117"/>
      <c r="X50" s="117"/>
      <c r="Y50" s="117"/>
      <c r="Z50" s="117"/>
      <c r="AA50" s="117"/>
      <c r="AB50" s="117"/>
    </row>
    <row r="51" spans="1:28" x14ac:dyDescent="0.2">
      <c r="A51" s="117"/>
      <c r="B51" s="117"/>
      <c r="C51" s="117"/>
      <c r="D51" s="119"/>
      <c r="E51" s="3" t="s">
        <v>169</v>
      </c>
      <c r="F51" s="3" t="s">
        <v>203</v>
      </c>
      <c r="G51" s="36">
        <v>2</v>
      </c>
      <c r="H51" s="36">
        <v>2</v>
      </c>
      <c r="I51" s="28"/>
      <c r="J51" s="3" t="s">
        <v>169</v>
      </c>
      <c r="K51" s="3" t="s">
        <v>203</v>
      </c>
      <c r="L51" s="36">
        <v>2</v>
      </c>
      <c r="M51" s="36">
        <v>2</v>
      </c>
      <c r="N51" s="36"/>
      <c r="O51" s="119"/>
      <c r="P51" s="117"/>
      <c r="Q51" s="119"/>
      <c r="R51" s="117"/>
      <c r="S51" s="122"/>
      <c r="T51" s="122"/>
      <c r="U51" s="119"/>
      <c r="V51" s="119"/>
      <c r="W51" s="117"/>
      <c r="X51" s="117"/>
      <c r="Y51" s="117"/>
      <c r="Z51" s="117"/>
      <c r="AA51" s="117"/>
      <c r="AB51" s="117"/>
    </row>
    <row r="52" spans="1:28" x14ac:dyDescent="0.2">
      <c r="A52" s="117"/>
      <c r="B52" s="117"/>
      <c r="C52" s="117"/>
      <c r="D52" s="119"/>
      <c r="E52" s="3"/>
      <c r="F52" s="18" t="s">
        <v>167</v>
      </c>
      <c r="G52" s="12">
        <f>SUM(G40:G51)</f>
        <v>18</v>
      </c>
      <c r="H52" s="12">
        <f>SUM(H40:H51)</f>
        <v>18</v>
      </c>
      <c r="I52" s="28"/>
      <c r="J52" s="3"/>
      <c r="K52" s="11" t="s">
        <v>167</v>
      </c>
      <c r="L52" s="12">
        <f>SUM(L40:L51)</f>
        <v>18</v>
      </c>
      <c r="M52" s="12">
        <f>SUM(M40:M51)</f>
        <v>18</v>
      </c>
      <c r="N52" s="36"/>
      <c r="O52" s="119"/>
      <c r="P52" s="117"/>
      <c r="Q52" s="119"/>
      <c r="R52" s="117"/>
      <c r="S52" s="122"/>
      <c r="T52" s="122"/>
      <c r="U52" s="119"/>
      <c r="V52" s="119"/>
      <c r="W52" s="117"/>
      <c r="X52" s="117"/>
      <c r="Y52" s="117"/>
      <c r="Z52" s="117"/>
      <c r="AA52" s="117"/>
      <c r="AB52" s="117"/>
    </row>
    <row r="53" spans="1:28" x14ac:dyDescent="0.2">
      <c r="A53" s="116"/>
      <c r="B53" s="116"/>
      <c r="C53" s="116"/>
      <c r="D53" s="120"/>
      <c r="E53" s="3"/>
      <c r="F53" s="13" t="s">
        <v>191</v>
      </c>
      <c r="G53" s="14">
        <v>18</v>
      </c>
      <c r="H53" s="14">
        <v>18</v>
      </c>
      <c r="I53" s="28"/>
      <c r="J53" s="6"/>
      <c r="K53" s="6"/>
      <c r="L53" s="7"/>
      <c r="M53" s="7"/>
      <c r="N53" s="7"/>
      <c r="O53" s="120"/>
      <c r="P53" s="116"/>
      <c r="Q53" s="120"/>
      <c r="R53" s="116"/>
      <c r="S53" s="123"/>
      <c r="T53" s="123"/>
      <c r="U53" s="120"/>
      <c r="V53" s="120"/>
      <c r="W53" s="116"/>
      <c r="X53" s="116"/>
      <c r="Y53" s="116"/>
      <c r="Z53" s="116"/>
      <c r="AA53" s="116"/>
      <c r="AB53" s="116"/>
    </row>
    <row r="54" spans="1:28" x14ac:dyDescent="0.2">
      <c r="A54" s="117">
        <v>17</v>
      </c>
      <c r="B54" s="117"/>
      <c r="C54" s="117" t="s">
        <v>135</v>
      </c>
      <c r="D54" s="119" t="s">
        <v>299</v>
      </c>
      <c r="E54" s="3" t="s">
        <v>168</v>
      </c>
      <c r="F54" s="3" t="s">
        <v>238</v>
      </c>
      <c r="G54" s="36">
        <v>2</v>
      </c>
      <c r="H54" s="36">
        <v>2</v>
      </c>
      <c r="I54" s="28"/>
      <c r="J54" s="3" t="s">
        <v>168</v>
      </c>
      <c r="K54" s="3" t="s">
        <v>238</v>
      </c>
      <c r="L54" s="36">
        <v>2</v>
      </c>
      <c r="M54" s="36">
        <v>2</v>
      </c>
      <c r="N54" s="36"/>
      <c r="O54" s="119" t="s">
        <v>284</v>
      </c>
      <c r="P54" s="117">
        <v>22</v>
      </c>
      <c r="Q54" s="119" t="s">
        <v>118</v>
      </c>
      <c r="R54" s="117" t="s">
        <v>111</v>
      </c>
      <c r="S54" s="122" t="s">
        <v>285</v>
      </c>
      <c r="T54" s="121" t="s">
        <v>286</v>
      </c>
      <c r="U54" s="118" t="s">
        <v>287</v>
      </c>
      <c r="V54" s="118" t="s">
        <v>137</v>
      </c>
      <c r="W54" s="124"/>
      <c r="X54" s="124"/>
      <c r="Y54" s="124"/>
      <c r="Z54" s="124"/>
      <c r="AA54" s="124"/>
      <c r="AB54" s="124"/>
    </row>
    <row r="55" spans="1:28" x14ac:dyDescent="0.2">
      <c r="A55" s="117"/>
      <c r="B55" s="117"/>
      <c r="C55" s="117"/>
      <c r="D55" s="119"/>
      <c r="E55" s="3" t="s">
        <v>169</v>
      </c>
      <c r="F55" s="3" t="s">
        <v>238</v>
      </c>
      <c r="G55" s="36">
        <v>2</v>
      </c>
      <c r="H55" s="36">
        <v>2</v>
      </c>
      <c r="I55" s="28"/>
      <c r="J55" s="3" t="s">
        <v>169</v>
      </c>
      <c r="K55" s="3" t="s">
        <v>238</v>
      </c>
      <c r="L55" s="36">
        <v>2</v>
      </c>
      <c r="M55" s="36">
        <v>2</v>
      </c>
      <c r="N55" s="36"/>
      <c r="O55" s="119"/>
      <c r="P55" s="117"/>
      <c r="Q55" s="119"/>
      <c r="R55" s="117"/>
      <c r="S55" s="122"/>
      <c r="T55" s="122"/>
      <c r="U55" s="119"/>
      <c r="V55" s="119"/>
      <c r="W55" s="124"/>
      <c r="X55" s="124"/>
      <c r="Y55" s="124"/>
      <c r="Z55" s="124"/>
      <c r="AA55" s="124"/>
      <c r="AB55" s="124"/>
    </row>
    <row r="56" spans="1:28" x14ac:dyDescent="0.2">
      <c r="A56" s="117"/>
      <c r="B56" s="117"/>
      <c r="C56" s="117"/>
      <c r="D56" s="119"/>
      <c r="E56" s="3" t="s">
        <v>231</v>
      </c>
      <c r="F56" s="3" t="s">
        <v>238</v>
      </c>
      <c r="G56" s="36">
        <v>2</v>
      </c>
      <c r="H56" s="36">
        <v>2</v>
      </c>
      <c r="I56" s="36"/>
      <c r="J56" s="3" t="s">
        <v>231</v>
      </c>
      <c r="K56" s="3" t="s">
        <v>238</v>
      </c>
      <c r="L56" s="36">
        <v>2</v>
      </c>
      <c r="M56" s="36">
        <v>2</v>
      </c>
      <c r="N56" s="36"/>
      <c r="O56" s="119"/>
      <c r="P56" s="117"/>
      <c r="Q56" s="119"/>
      <c r="R56" s="117"/>
      <c r="S56" s="122"/>
      <c r="T56" s="122"/>
      <c r="U56" s="119"/>
      <c r="V56" s="119"/>
      <c r="W56" s="124"/>
      <c r="X56" s="124"/>
      <c r="Y56" s="124"/>
      <c r="Z56" s="124"/>
      <c r="AA56" s="124"/>
      <c r="AB56" s="124"/>
    </row>
    <row r="57" spans="1:28" x14ac:dyDescent="0.2">
      <c r="A57" s="117"/>
      <c r="B57" s="117"/>
      <c r="C57" s="117"/>
      <c r="D57" s="119"/>
      <c r="E57" s="3" t="s">
        <v>231</v>
      </c>
      <c r="F57" s="3" t="s">
        <v>203</v>
      </c>
      <c r="G57" s="36">
        <v>2</v>
      </c>
      <c r="H57" s="36">
        <v>2</v>
      </c>
      <c r="I57" s="28"/>
      <c r="J57" s="3" t="s">
        <v>231</v>
      </c>
      <c r="K57" s="3" t="s">
        <v>203</v>
      </c>
      <c r="L57" s="36">
        <v>2</v>
      </c>
      <c r="M57" s="36">
        <v>2</v>
      </c>
      <c r="N57" s="36"/>
      <c r="O57" s="119"/>
      <c r="P57" s="117"/>
      <c r="Q57" s="119"/>
      <c r="R57" s="117"/>
      <c r="S57" s="122"/>
      <c r="T57" s="122"/>
      <c r="U57" s="119"/>
      <c r="V57" s="119"/>
      <c r="W57" s="124"/>
      <c r="X57" s="124"/>
      <c r="Y57" s="124"/>
      <c r="Z57" s="124"/>
      <c r="AA57" s="124"/>
      <c r="AB57" s="124"/>
    </row>
    <row r="58" spans="1:28" x14ac:dyDescent="0.2">
      <c r="A58" s="117"/>
      <c r="B58" s="117"/>
      <c r="C58" s="117"/>
      <c r="D58" s="119"/>
      <c r="E58" s="3" t="s">
        <v>232</v>
      </c>
      <c r="F58" s="3" t="s">
        <v>203</v>
      </c>
      <c r="G58" s="36">
        <v>2</v>
      </c>
      <c r="H58" s="36">
        <v>2</v>
      </c>
      <c r="I58" s="28"/>
      <c r="J58" s="3" t="s">
        <v>232</v>
      </c>
      <c r="K58" s="3" t="s">
        <v>203</v>
      </c>
      <c r="L58" s="36">
        <v>2</v>
      </c>
      <c r="M58" s="36">
        <v>2</v>
      </c>
      <c r="N58" s="36"/>
      <c r="O58" s="119"/>
      <c r="P58" s="117"/>
      <c r="Q58" s="119"/>
      <c r="R58" s="117"/>
      <c r="S58" s="122"/>
      <c r="T58" s="122"/>
      <c r="U58" s="119"/>
      <c r="V58" s="119"/>
      <c r="W58" s="124"/>
      <c r="X58" s="124"/>
      <c r="Y58" s="124"/>
      <c r="Z58" s="124"/>
      <c r="AA58" s="124"/>
      <c r="AB58" s="124"/>
    </row>
    <row r="59" spans="1:28" x14ac:dyDescent="0.2">
      <c r="A59" s="117"/>
      <c r="B59" s="117"/>
      <c r="C59" s="117"/>
      <c r="D59" s="119"/>
      <c r="E59" s="3" t="s">
        <v>233</v>
      </c>
      <c r="F59" s="3" t="s">
        <v>203</v>
      </c>
      <c r="G59" s="36">
        <v>2</v>
      </c>
      <c r="H59" s="36">
        <v>2</v>
      </c>
      <c r="I59" s="28"/>
      <c r="J59" s="3" t="s">
        <v>233</v>
      </c>
      <c r="K59" s="3" t="s">
        <v>203</v>
      </c>
      <c r="L59" s="36">
        <v>2</v>
      </c>
      <c r="M59" s="36">
        <v>2</v>
      </c>
      <c r="N59" s="36"/>
      <c r="O59" s="119"/>
      <c r="P59" s="117"/>
      <c r="Q59" s="119"/>
      <c r="R59" s="117"/>
      <c r="S59" s="122"/>
      <c r="T59" s="122"/>
      <c r="U59" s="119"/>
      <c r="V59" s="119"/>
      <c r="W59" s="124"/>
      <c r="X59" s="124"/>
      <c r="Y59" s="124"/>
      <c r="Z59" s="124"/>
      <c r="AA59" s="124"/>
      <c r="AB59" s="124"/>
    </row>
    <row r="60" spans="1:28" x14ac:dyDescent="0.2">
      <c r="A60" s="117"/>
      <c r="B60" s="117"/>
      <c r="C60" s="117"/>
      <c r="D60" s="119"/>
      <c r="E60" s="3" t="s">
        <v>234</v>
      </c>
      <c r="F60" s="3" t="s">
        <v>203</v>
      </c>
      <c r="G60" s="36">
        <v>2</v>
      </c>
      <c r="H60" s="36">
        <v>2</v>
      </c>
      <c r="I60" s="28"/>
      <c r="J60" s="3" t="s">
        <v>234</v>
      </c>
      <c r="K60" s="3" t="s">
        <v>203</v>
      </c>
      <c r="L60" s="36">
        <v>2</v>
      </c>
      <c r="M60" s="36">
        <v>2</v>
      </c>
      <c r="N60" s="36"/>
      <c r="O60" s="119"/>
      <c r="P60" s="117"/>
      <c r="Q60" s="119"/>
      <c r="R60" s="117"/>
      <c r="S60" s="122"/>
      <c r="T60" s="122"/>
      <c r="U60" s="119"/>
      <c r="V60" s="119"/>
      <c r="W60" s="124"/>
      <c r="X60" s="124"/>
      <c r="Y60" s="124"/>
      <c r="Z60" s="124"/>
      <c r="AA60" s="124"/>
      <c r="AB60" s="124"/>
    </row>
    <row r="61" spans="1:28" x14ac:dyDescent="0.2">
      <c r="A61" s="117"/>
      <c r="B61" s="117"/>
      <c r="C61" s="117"/>
      <c r="D61" s="119"/>
      <c r="E61" s="3" t="s">
        <v>235</v>
      </c>
      <c r="F61" s="3" t="s">
        <v>203</v>
      </c>
      <c r="G61" s="36">
        <v>2</v>
      </c>
      <c r="H61" s="36">
        <v>2</v>
      </c>
      <c r="I61" s="28"/>
      <c r="J61" s="3" t="s">
        <v>235</v>
      </c>
      <c r="K61" s="3" t="s">
        <v>203</v>
      </c>
      <c r="L61" s="36">
        <v>2</v>
      </c>
      <c r="M61" s="36">
        <v>2</v>
      </c>
      <c r="N61" s="36"/>
      <c r="O61" s="119"/>
      <c r="P61" s="117"/>
      <c r="Q61" s="119"/>
      <c r="R61" s="117"/>
      <c r="S61" s="122"/>
      <c r="T61" s="122"/>
      <c r="U61" s="119"/>
      <c r="V61" s="119"/>
      <c r="W61" s="124"/>
      <c r="X61" s="124"/>
      <c r="Y61" s="124"/>
      <c r="Z61" s="124"/>
      <c r="AA61" s="124"/>
      <c r="AB61" s="124"/>
    </row>
    <row r="62" spans="1:28" x14ac:dyDescent="0.2">
      <c r="A62" s="117"/>
      <c r="B62" s="117"/>
      <c r="C62" s="117"/>
      <c r="D62" s="119"/>
      <c r="E62" s="3" t="s">
        <v>236</v>
      </c>
      <c r="F62" s="3" t="s">
        <v>203</v>
      </c>
      <c r="G62" s="36">
        <v>2</v>
      </c>
      <c r="H62" s="36">
        <v>2</v>
      </c>
      <c r="I62" s="28"/>
      <c r="J62" s="3" t="s">
        <v>236</v>
      </c>
      <c r="K62" s="3" t="s">
        <v>203</v>
      </c>
      <c r="L62" s="36">
        <v>2</v>
      </c>
      <c r="M62" s="36">
        <v>2</v>
      </c>
      <c r="N62" s="36"/>
      <c r="O62" s="119"/>
      <c r="P62" s="117"/>
      <c r="Q62" s="119"/>
      <c r="R62" s="117"/>
      <c r="S62" s="122"/>
      <c r="T62" s="122"/>
      <c r="U62" s="119"/>
      <c r="V62" s="119"/>
      <c r="W62" s="124"/>
      <c r="X62" s="124"/>
      <c r="Y62" s="124"/>
      <c r="Z62" s="124"/>
      <c r="AA62" s="124"/>
      <c r="AB62" s="124"/>
    </row>
    <row r="63" spans="1:28" x14ac:dyDescent="0.2">
      <c r="A63" s="117"/>
      <c r="B63" s="117"/>
      <c r="C63" s="117"/>
      <c r="D63" s="119"/>
      <c r="E63" s="3"/>
      <c r="F63" s="18" t="s">
        <v>167</v>
      </c>
      <c r="G63" s="36">
        <v>18</v>
      </c>
      <c r="H63" s="36">
        <v>18</v>
      </c>
      <c r="I63" s="28"/>
      <c r="J63" s="3"/>
      <c r="K63" s="3" t="s">
        <v>167</v>
      </c>
      <c r="L63" s="36">
        <v>18</v>
      </c>
      <c r="M63" s="36">
        <v>18</v>
      </c>
      <c r="N63" s="36"/>
      <c r="O63" s="119"/>
      <c r="P63" s="117"/>
      <c r="Q63" s="119"/>
      <c r="R63" s="117"/>
      <c r="S63" s="122"/>
      <c r="T63" s="122"/>
      <c r="U63" s="119"/>
      <c r="V63" s="119"/>
      <c r="W63" s="124"/>
      <c r="X63" s="124"/>
      <c r="Y63" s="124"/>
      <c r="Z63" s="124"/>
      <c r="AA63" s="124"/>
      <c r="AB63" s="124"/>
    </row>
    <row r="64" spans="1:28" x14ac:dyDescent="0.2">
      <c r="A64" s="116"/>
      <c r="B64" s="116"/>
      <c r="C64" s="116"/>
      <c r="D64" s="120"/>
      <c r="E64" s="3"/>
      <c r="F64" s="13" t="s">
        <v>191</v>
      </c>
      <c r="G64" s="14">
        <v>18</v>
      </c>
      <c r="H64" s="14">
        <v>18</v>
      </c>
      <c r="I64" s="28"/>
      <c r="J64" s="6"/>
      <c r="K64" s="6"/>
      <c r="L64" s="7"/>
      <c r="M64" s="7"/>
      <c r="N64" s="7"/>
      <c r="O64" s="120"/>
      <c r="P64" s="116"/>
      <c r="Q64" s="120"/>
      <c r="R64" s="116"/>
      <c r="S64" s="123"/>
      <c r="T64" s="123"/>
      <c r="U64" s="120"/>
      <c r="V64" s="120"/>
      <c r="W64" s="125"/>
      <c r="X64" s="125"/>
      <c r="Y64" s="125"/>
      <c r="Z64" s="125"/>
      <c r="AA64" s="125"/>
      <c r="AB64" s="125"/>
    </row>
    <row r="65" spans="1:28" x14ac:dyDescent="0.2">
      <c r="A65" s="115">
        <v>19</v>
      </c>
      <c r="B65" s="115"/>
      <c r="C65" s="115" t="s">
        <v>147</v>
      </c>
      <c r="D65" s="118" t="s">
        <v>148</v>
      </c>
      <c r="E65" s="3" t="s">
        <v>168</v>
      </c>
      <c r="F65" s="16" t="s">
        <v>148</v>
      </c>
      <c r="G65" s="36">
        <v>4</v>
      </c>
      <c r="H65" s="36">
        <v>4</v>
      </c>
      <c r="I65" s="28"/>
      <c r="J65" s="3" t="s">
        <v>168</v>
      </c>
      <c r="K65" s="16" t="s">
        <v>148</v>
      </c>
      <c r="L65" s="36">
        <v>4</v>
      </c>
      <c r="M65" s="36">
        <v>4</v>
      </c>
      <c r="N65" s="36"/>
      <c r="O65" s="118" t="s">
        <v>250</v>
      </c>
      <c r="P65" s="115"/>
      <c r="Q65" s="118" t="s">
        <v>118</v>
      </c>
      <c r="R65" s="115" t="s">
        <v>111</v>
      </c>
      <c r="S65" s="121" t="s">
        <v>252</v>
      </c>
      <c r="T65" s="121" t="s">
        <v>212</v>
      </c>
      <c r="U65" s="118" t="s">
        <v>151</v>
      </c>
      <c r="V65" s="118" t="s">
        <v>137</v>
      </c>
      <c r="W65" s="115"/>
      <c r="X65" s="115"/>
      <c r="Y65" s="115"/>
      <c r="Z65" s="115"/>
      <c r="AA65" s="115"/>
      <c r="AB65" s="115"/>
    </row>
    <row r="66" spans="1:28" x14ac:dyDescent="0.2">
      <c r="A66" s="117"/>
      <c r="B66" s="117"/>
      <c r="C66" s="117"/>
      <c r="D66" s="119"/>
      <c r="E66" s="3" t="s">
        <v>169</v>
      </c>
      <c r="F66" s="16" t="s">
        <v>148</v>
      </c>
      <c r="G66" s="36">
        <v>4</v>
      </c>
      <c r="H66" s="36">
        <v>4</v>
      </c>
      <c r="I66" s="28"/>
      <c r="J66" s="3" t="s">
        <v>169</v>
      </c>
      <c r="K66" s="16" t="s">
        <v>148</v>
      </c>
      <c r="L66" s="36">
        <v>4</v>
      </c>
      <c r="M66" s="36">
        <v>4</v>
      </c>
      <c r="N66" s="36"/>
      <c r="O66" s="119"/>
      <c r="P66" s="117"/>
      <c r="Q66" s="119"/>
      <c r="R66" s="117"/>
      <c r="S66" s="122"/>
      <c r="T66" s="122"/>
      <c r="U66" s="119"/>
      <c r="V66" s="119"/>
      <c r="W66" s="117"/>
      <c r="X66" s="117"/>
      <c r="Y66" s="117"/>
      <c r="Z66" s="117"/>
      <c r="AA66" s="117"/>
      <c r="AB66" s="117"/>
    </row>
    <row r="67" spans="1:28" x14ac:dyDescent="0.2">
      <c r="A67" s="117"/>
      <c r="B67" s="117"/>
      <c r="C67" s="117"/>
      <c r="D67" s="119"/>
      <c r="E67" s="3" t="s">
        <v>170</v>
      </c>
      <c r="F67" s="16" t="s">
        <v>148</v>
      </c>
      <c r="G67" s="36">
        <v>4</v>
      </c>
      <c r="H67" s="36">
        <v>4</v>
      </c>
      <c r="I67" s="28"/>
      <c r="J67" s="3" t="s">
        <v>170</v>
      </c>
      <c r="K67" s="16" t="s">
        <v>148</v>
      </c>
      <c r="L67" s="36">
        <v>4</v>
      </c>
      <c r="M67" s="36">
        <v>4</v>
      </c>
      <c r="N67" s="36"/>
      <c r="O67" s="119"/>
      <c r="P67" s="117"/>
      <c r="Q67" s="119"/>
      <c r="R67" s="117"/>
      <c r="S67" s="122"/>
      <c r="T67" s="122"/>
      <c r="U67" s="119"/>
      <c r="V67" s="119"/>
      <c r="W67" s="117"/>
      <c r="X67" s="117"/>
      <c r="Y67" s="117"/>
      <c r="Z67" s="117"/>
      <c r="AA67" s="117"/>
      <c r="AB67" s="117"/>
    </row>
    <row r="68" spans="1:28" x14ac:dyDescent="0.2">
      <c r="A68" s="117"/>
      <c r="B68" s="117"/>
      <c r="C68" s="117"/>
      <c r="D68" s="119"/>
      <c r="E68" s="3" t="s">
        <v>206</v>
      </c>
      <c r="F68" s="16" t="s">
        <v>148</v>
      </c>
      <c r="G68" s="36">
        <v>4</v>
      </c>
      <c r="H68" s="36">
        <v>4</v>
      </c>
      <c r="I68" s="28"/>
      <c r="J68" s="3" t="s">
        <v>206</v>
      </c>
      <c r="K68" s="16" t="s">
        <v>148</v>
      </c>
      <c r="L68" s="36">
        <v>4</v>
      </c>
      <c r="M68" s="36">
        <v>4</v>
      </c>
      <c r="N68" s="36"/>
      <c r="O68" s="119"/>
      <c r="P68" s="117"/>
      <c r="Q68" s="119"/>
      <c r="R68" s="117"/>
      <c r="S68" s="122"/>
      <c r="T68" s="122"/>
      <c r="U68" s="119"/>
      <c r="V68" s="119"/>
      <c r="W68" s="117"/>
      <c r="X68" s="117"/>
      <c r="Y68" s="117"/>
      <c r="Z68" s="117"/>
      <c r="AA68" s="117"/>
      <c r="AB68" s="117"/>
    </row>
    <row r="69" spans="1:28" x14ac:dyDescent="0.2">
      <c r="A69" s="117"/>
      <c r="B69" s="117"/>
      <c r="C69" s="117"/>
      <c r="D69" s="119"/>
      <c r="E69" s="3" t="s">
        <v>182</v>
      </c>
      <c r="F69" s="16" t="s">
        <v>148</v>
      </c>
      <c r="G69" s="36">
        <v>2</v>
      </c>
      <c r="H69" s="36">
        <v>2</v>
      </c>
      <c r="I69" s="28"/>
      <c r="J69" s="3" t="s">
        <v>182</v>
      </c>
      <c r="K69" s="16" t="s">
        <v>148</v>
      </c>
      <c r="L69" s="36">
        <v>2</v>
      </c>
      <c r="M69" s="36">
        <v>2</v>
      </c>
      <c r="N69" s="36"/>
      <c r="O69" s="119"/>
      <c r="P69" s="117"/>
      <c r="Q69" s="119"/>
      <c r="R69" s="117"/>
      <c r="S69" s="122"/>
      <c r="T69" s="122"/>
      <c r="U69" s="119"/>
      <c r="V69" s="119"/>
      <c r="W69" s="117"/>
      <c r="X69" s="117"/>
      <c r="Y69" s="117"/>
      <c r="Z69" s="117"/>
      <c r="AA69" s="117"/>
      <c r="AB69" s="117"/>
    </row>
    <row r="70" spans="1:28" x14ac:dyDescent="0.2">
      <c r="A70" s="117"/>
      <c r="B70" s="117"/>
      <c r="C70" s="117"/>
      <c r="D70" s="119"/>
      <c r="E70" s="22"/>
      <c r="F70" s="18" t="s">
        <v>167</v>
      </c>
      <c r="G70" s="12">
        <v>18</v>
      </c>
      <c r="H70" s="12">
        <v>18</v>
      </c>
      <c r="I70" s="28"/>
      <c r="K70" s="11" t="s">
        <v>167</v>
      </c>
      <c r="L70" s="12">
        <v>18</v>
      </c>
      <c r="M70" s="12">
        <v>18</v>
      </c>
      <c r="N70" s="36"/>
      <c r="O70" s="119"/>
      <c r="P70" s="117"/>
      <c r="Q70" s="119"/>
      <c r="R70" s="117"/>
      <c r="S70" s="122"/>
      <c r="T70" s="122"/>
      <c r="U70" s="119"/>
      <c r="V70" s="119"/>
      <c r="W70" s="117"/>
      <c r="X70" s="117"/>
      <c r="Y70" s="117"/>
      <c r="Z70" s="117"/>
      <c r="AA70" s="117"/>
      <c r="AB70" s="117"/>
    </row>
    <row r="71" spans="1:28" x14ac:dyDescent="0.2">
      <c r="A71" s="116"/>
      <c r="B71" s="116"/>
      <c r="C71" s="116"/>
      <c r="D71" s="120"/>
      <c r="E71" s="22"/>
      <c r="F71" s="13" t="s">
        <v>191</v>
      </c>
      <c r="G71" s="14">
        <v>18</v>
      </c>
      <c r="H71" s="14">
        <v>18</v>
      </c>
      <c r="J71" s="6"/>
      <c r="K71" s="6"/>
      <c r="L71" s="7"/>
      <c r="M71" s="7"/>
      <c r="N71" s="7"/>
      <c r="O71" s="120"/>
      <c r="P71" s="116"/>
      <c r="Q71" s="120"/>
      <c r="R71" s="116"/>
      <c r="S71" s="123"/>
      <c r="T71" s="123"/>
      <c r="U71" s="120"/>
      <c r="V71" s="120"/>
      <c r="W71" s="116"/>
      <c r="X71" s="116"/>
      <c r="Y71" s="116"/>
      <c r="Z71" s="116"/>
      <c r="AA71" s="116"/>
      <c r="AB71" s="116"/>
    </row>
    <row r="72" spans="1:28" ht="39" x14ac:dyDescent="0.2">
      <c r="A72" s="115">
        <v>20</v>
      </c>
      <c r="B72" s="115"/>
      <c r="C72" s="10" t="s">
        <v>135</v>
      </c>
      <c r="D72" s="4" t="s">
        <v>148</v>
      </c>
      <c r="E72" s="3" t="s">
        <v>138</v>
      </c>
      <c r="F72" s="50" t="s">
        <v>148</v>
      </c>
      <c r="G72" s="36">
        <v>2</v>
      </c>
      <c r="H72" s="36">
        <v>2</v>
      </c>
      <c r="I72" s="36"/>
      <c r="J72" s="3" t="s">
        <v>138</v>
      </c>
      <c r="K72" s="50" t="s">
        <v>148</v>
      </c>
      <c r="L72" s="36">
        <v>2</v>
      </c>
      <c r="M72" s="36">
        <v>2</v>
      </c>
      <c r="N72" s="36"/>
      <c r="O72" s="4"/>
      <c r="P72" s="36"/>
      <c r="Q72" s="3"/>
      <c r="R72" s="36"/>
      <c r="S72" s="10"/>
      <c r="T72" s="10"/>
      <c r="U72" s="4"/>
      <c r="V72" s="4"/>
      <c r="W72" s="5"/>
      <c r="X72" s="3"/>
      <c r="Y72" s="3"/>
      <c r="Z72" s="3"/>
      <c r="AA72" s="3"/>
      <c r="AB72" s="3" t="s">
        <v>290</v>
      </c>
    </row>
    <row r="73" spans="1:28" ht="29.25" x14ac:dyDescent="0.2">
      <c r="A73" s="117"/>
      <c r="B73" s="117"/>
      <c r="C73" s="115" t="s">
        <v>135</v>
      </c>
      <c r="D73" s="118" t="s">
        <v>263</v>
      </c>
      <c r="E73" s="9" t="s">
        <v>159</v>
      </c>
      <c r="F73" s="9" t="s">
        <v>148</v>
      </c>
      <c r="G73" s="30">
        <v>4</v>
      </c>
      <c r="H73" s="30">
        <v>4</v>
      </c>
      <c r="I73" s="24"/>
      <c r="J73" s="9" t="s">
        <v>159</v>
      </c>
      <c r="K73" s="9" t="s">
        <v>148</v>
      </c>
      <c r="L73" s="30">
        <v>4</v>
      </c>
      <c r="M73" s="30">
        <v>4</v>
      </c>
      <c r="N73" s="30"/>
      <c r="O73" s="17" t="s">
        <v>292</v>
      </c>
      <c r="P73" s="33">
        <v>10</v>
      </c>
      <c r="Q73" s="115" t="s">
        <v>262</v>
      </c>
      <c r="R73" s="115"/>
      <c r="S73" s="121"/>
      <c r="T73" s="115"/>
      <c r="U73" s="115"/>
      <c r="V73" s="115"/>
      <c r="W73" s="115"/>
      <c r="X73" s="115" t="s">
        <v>139</v>
      </c>
      <c r="Y73" s="115" t="s">
        <v>125</v>
      </c>
      <c r="Z73" s="115"/>
      <c r="AA73" s="115"/>
      <c r="AB73" s="118" t="s">
        <v>289</v>
      </c>
    </row>
    <row r="74" spans="1:28" x14ac:dyDescent="0.2">
      <c r="A74" s="117"/>
      <c r="B74" s="117"/>
      <c r="C74" s="117"/>
      <c r="D74" s="119"/>
      <c r="E74" s="3" t="s">
        <v>207</v>
      </c>
      <c r="F74" s="3" t="s">
        <v>148</v>
      </c>
      <c r="G74" s="36">
        <v>4</v>
      </c>
      <c r="H74" s="36">
        <v>4</v>
      </c>
      <c r="I74" s="28"/>
      <c r="J74" s="3" t="s">
        <v>207</v>
      </c>
      <c r="K74" s="3" t="s">
        <v>148</v>
      </c>
      <c r="L74" s="36">
        <v>4</v>
      </c>
      <c r="M74" s="36">
        <v>4</v>
      </c>
      <c r="N74" s="36"/>
      <c r="O74" s="8" t="s">
        <v>293</v>
      </c>
      <c r="P74" s="29">
        <v>6</v>
      </c>
      <c r="Q74" s="117"/>
      <c r="R74" s="117"/>
      <c r="S74" s="122"/>
      <c r="T74" s="117"/>
      <c r="U74" s="117"/>
      <c r="V74" s="117"/>
      <c r="W74" s="117"/>
      <c r="X74" s="117"/>
      <c r="Y74" s="117"/>
      <c r="Z74" s="117"/>
      <c r="AA74" s="117"/>
      <c r="AB74" s="119"/>
    </row>
    <row r="75" spans="1:28" ht="29.25" x14ac:dyDescent="0.2">
      <c r="A75" s="117"/>
      <c r="B75" s="117"/>
      <c r="C75" s="117"/>
      <c r="D75" s="119"/>
      <c r="E75" s="3" t="s">
        <v>208</v>
      </c>
      <c r="F75" s="3" t="s">
        <v>148</v>
      </c>
      <c r="G75" s="36">
        <v>4</v>
      </c>
      <c r="H75" s="36">
        <v>4</v>
      </c>
      <c r="I75" s="28"/>
      <c r="J75" s="3" t="s">
        <v>208</v>
      </c>
      <c r="K75" s="3" t="s">
        <v>148</v>
      </c>
      <c r="L75" s="36">
        <v>4</v>
      </c>
      <c r="M75" s="36">
        <v>4</v>
      </c>
      <c r="N75" s="36"/>
      <c r="O75" s="8" t="s">
        <v>294</v>
      </c>
      <c r="P75" s="29">
        <v>2</v>
      </c>
      <c r="Q75" s="117"/>
      <c r="R75" s="117"/>
      <c r="S75" s="122"/>
      <c r="T75" s="117"/>
      <c r="U75" s="117"/>
      <c r="V75" s="117"/>
      <c r="W75" s="117"/>
      <c r="X75" s="117"/>
      <c r="Y75" s="117"/>
      <c r="Z75" s="117"/>
      <c r="AA75" s="117"/>
      <c r="AB75" s="119"/>
    </row>
    <row r="76" spans="1:28" ht="39" x14ac:dyDescent="0.2">
      <c r="A76" s="117"/>
      <c r="B76" s="117"/>
      <c r="C76" s="117"/>
      <c r="D76" s="119"/>
      <c r="E76" s="3" t="s">
        <v>159</v>
      </c>
      <c r="F76" s="3" t="s">
        <v>158</v>
      </c>
      <c r="G76" s="36">
        <v>2</v>
      </c>
      <c r="H76" s="36">
        <v>2</v>
      </c>
      <c r="I76" s="28"/>
      <c r="J76" s="3" t="s">
        <v>159</v>
      </c>
      <c r="K76" s="3" t="s">
        <v>158</v>
      </c>
      <c r="L76" s="36">
        <v>2</v>
      </c>
      <c r="M76" s="36">
        <v>2</v>
      </c>
      <c r="N76" s="36"/>
      <c r="O76" s="8" t="s">
        <v>295</v>
      </c>
      <c r="P76" s="29">
        <v>2</v>
      </c>
      <c r="Q76" s="117"/>
      <c r="R76" s="117"/>
      <c r="S76" s="122"/>
      <c r="T76" s="117"/>
      <c r="U76" s="117"/>
      <c r="V76" s="117"/>
      <c r="W76" s="117"/>
      <c r="X76" s="117"/>
      <c r="Y76" s="117"/>
      <c r="Z76" s="117"/>
      <c r="AA76" s="117"/>
      <c r="AB76" s="119"/>
    </row>
    <row r="77" spans="1:28" ht="68.25" x14ac:dyDescent="0.2">
      <c r="A77" s="117"/>
      <c r="B77" s="117"/>
      <c r="C77" s="117"/>
      <c r="D77" s="119"/>
      <c r="E77" s="3" t="s">
        <v>207</v>
      </c>
      <c r="F77" s="3" t="s">
        <v>158</v>
      </c>
      <c r="G77" s="36">
        <v>2</v>
      </c>
      <c r="H77" s="36">
        <v>2</v>
      </c>
      <c r="I77" s="28"/>
      <c r="J77" s="3" t="s">
        <v>207</v>
      </c>
      <c r="K77" s="3" t="s">
        <v>158</v>
      </c>
      <c r="L77" s="36">
        <v>2</v>
      </c>
      <c r="M77" s="36">
        <v>2</v>
      </c>
      <c r="N77" s="36"/>
      <c r="O77" s="8" t="s">
        <v>291</v>
      </c>
      <c r="P77" s="29">
        <v>2</v>
      </c>
      <c r="Q77" s="117"/>
      <c r="R77" s="117"/>
      <c r="S77" s="122"/>
      <c r="T77" s="117"/>
      <c r="U77" s="117"/>
      <c r="V77" s="117"/>
      <c r="W77" s="117"/>
      <c r="X77" s="117"/>
      <c r="Y77" s="117"/>
      <c r="Z77" s="117"/>
      <c r="AA77" s="117"/>
      <c r="AB77" s="119"/>
    </row>
    <row r="78" spans="1:28" x14ac:dyDescent="0.2">
      <c r="A78" s="117"/>
      <c r="B78" s="117"/>
      <c r="C78" s="117"/>
      <c r="D78" s="119"/>
      <c r="E78" s="23"/>
      <c r="F78" s="23" t="s">
        <v>167</v>
      </c>
      <c r="G78" s="12">
        <v>16</v>
      </c>
      <c r="H78" s="12">
        <v>16</v>
      </c>
      <c r="I78" s="28"/>
      <c r="J78" s="16"/>
      <c r="K78" s="11" t="s">
        <v>167</v>
      </c>
      <c r="L78" s="12">
        <v>16</v>
      </c>
      <c r="M78" s="12">
        <v>16</v>
      </c>
      <c r="N78" s="36"/>
      <c r="O78" s="11" t="s">
        <v>167</v>
      </c>
      <c r="P78" s="36">
        <v>22</v>
      </c>
      <c r="Q78" s="117"/>
      <c r="R78" s="117"/>
      <c r="S78" s="122"/>
      <c r="T78" s="117"/>
      <c r="U78" s="117"/>
      <c r="V78" s="117"/>
      <c r="W78" s="117"/>
      <c r="X78" s="117"/>
      <c r="Y78" s="117"/>
      <c r="Z78" s="117"/>
      <c r="AA78" s="117"/>
      <c r="AB78" s="119"/>
    </row>
    <row r="79" spans="1:28" x14ac:dyDescent="0.2">
      <c r="A79" s="116"/>
      <c r="B79" s="116"/>
      <c r="C79" s="116"/>
      <c r="D79" s="120"/>
      <c r="E79" s="13"/>
      <c r="F79" s="13" t="s">
        <v>191</v>
      </c>
      <c r="G79" s="14">
        <v>16</v>
      </c>
      <c r="H79" s="14">
        <v>16</v>
      </c>
      <c r="I79" s="40"/>
      <c r="J79" s="6"/>
      <c r="K79" s="6"/>
      <c r="L79" s="7"/>
      <c r="M79" s="7"/>
      <c r="N79" s="7"/>
      <c r="O79" s="10"/>
      <c r="P79" s="36"/>
      <c r="Q79" s="116"/>
      <c r="R79" s="116"/>
      <c r="S79" s="123"/>
      <c r="T79" s="116"/>
      <c r="U79" s="116"/>
      <c r="V79" s="116"/>
      <c r="W79" s="116"/>
      <c r="X79" s="116"/>
      <c r="Y79" s="116"/>
      <c r="Z79" s="116"/>
      <c r="AA79" s="116"/>
      <c r="AB79" s="120"/>
    </row>
    <row r="80" spans="1:28" x14ac:dyDescent="0.2">
      <c r="A80" s="115">
        <v>21</v>
      </c>
      <c r="B80" s="115"/>
      <c r="C80" s="115" t="s">
        <v>147</v>
      </c>
      <c r="D80" s="118" t="s">
        <v>149</v>
      </c>
      <c r="E80" s="3" t="s">
        <v>170</v>
      </c>
      <c r="F80" s="3" t="s">
        <v>158</v>
      </c>
      <c r="G80" s="36">
        <v>2</v>
      </c>
      <c r="H80" s="36">
        <v>2</v>
      </c>
      <c r="I80" s="28"/>
      <c r="J80" s="3" t="s">
        <v>170</v>
      </c>
      <c r="K80" s="3" t="s">
        <v>158</v>
      </c>
      <c r="L80" s="36">
        <v>2</v>
      </c>
      <c r="M80" s="36">
        <v>2</v>
      </c>
      <c r="N80" s="36"/>
      <c r="O80" s="118" t="s">
        <v>243</v>
      </c>
      <c r="P80" s="115">
        <v>34</v>
      </c>
      <c r="Q80" s="118" t="s">
        <v>118</v>
      </c>
      <c r="R80" s="115" t="s">
        <v>111</v>
      </c>
      <c r="S80" s="121" t="s">
        <v>253</v>
      </c>
      <c r="T80" s="118" t="s">
        <v>213</v>
      </c>
      <c r="U80" s="118" t="s">
        <v>152</v>
      </c>
      <c r="V80" s="115" t="s">
        <v>137</v>
      </c>
      <c r="W80" s="118" t="s">
        <v>300</v>
      </c>
      <c r="X80" s="132"/>
      <c r="Y80" s="132"/>
      <c r="Z80" s="132"/>
      <c r="AA80" s="132"/>
      <c r="AB80" s="118" t="s">
        <v>242</v>
      </c>
    </row>
    <row r="81" spans="1:28" x14ac:dyDescent="0.2">
      <c r="A81" s="117"/>
      <c r="B81" s="117"/>
      <c r="C81" s="117"/>
      <c r="D81" s="119"/>
      <c r="E81" s="3" t="s">
        <v>206</v>
      </c>
      <c r="F81" s="3" t="s">
        <v>158</v>
      </c>
      <c r="G81" s="36">
        <v>2</v>
      </c>
      <c r="H81" s="36">
        <v>2</v>
      </c>
      <c r="I81" s="28"/>
      <c r="J81" s="3" t="s">
        <v>206</v>
      </c>
      <c r="K81" s="3" t="s">
        <v>158</v>
      </c>
      <c r="L81" s="36">
        <v>2</v>
      </c>
      <c r="M81" s="36">
        <v>2</v>
      </c>
      <c r="N81" s="36"/>
      <c r="O81" s="119"/>
      <c r="P81" s="117"/>
      <c r="Q81" s="119"/>
      <c r="R81" s="117"/>
      <c r="S81" s="122"/>
      <c r="T81" s="119"/>
      <c r="U81" s="119"/>
      <c r="V81" s="117"/>
      <c r="W81" s="119"/>
      <c r="X81" s="124"/>
      <c r="Y81" s="124"/>
      <c r="Z81" s="124"/>
      <c r="AA81" s="124"/>
      <c r="AB81" s="119"/>
    </row>
    <row r="82" spans="1:28" x14ac:dyDescent="0.2">
      <c r="A82" s="117"/>
      <c r="B82" s="117"/>
      <c r="C82" s="117"/>
      <c r="D82" s="119"/>
      <c r="E82" s="3" t="s">
        <v>182</v>
      </c>
      <c r="F82" s="3" t="s">
        <v>158</v>
      </c>
      <c r="G82" s="36">
        <v>2</v>
      </c>
      <c r="H82" s="36">
        <v>2</v>
      </c>
      <c r="I82" s="28"/>
      <c r="J82" s="3" t="s">
        <v>182</v>
      </c>
      <c r="K82" s="3" t="s">
        <v>158</v>
      </c>
      <c r="L82" s="36">
        <v>2</v>
      </c>
      <c r="M82" s="36">
        <v>2</v>
      </c>
      <c r="N82" s="36"/>
      <c r="O82" s="119"/>
      <c r="P82" s="117"/>
      <c r="Q82" s="119"/>
      <c r="R82" s="117"/>
      <c r="S82" s="122"/>
      <c r="T82" s="119"/>
      <c r="U82" s="119"/>
      <c r="V82" s="117"/>
      <c r="W82" s="119"/>
      <c r="X82" s="124"/>
      <c r="Y82" s="124"/>
      <c r="Z82" s="124"/>
      <c r="AA82" s="124"/>
      <c r="AB82" s="119"/>
    </row>
    <row r="83" spans="1:28" x14ac:dyDescent="0.2">
      <c r="A83" s="117"/>
      <c r="B83" s="117"/>
      <c r="C83" s="117"/>
      <c r="D83" s="119"/>
      <c r="E83" s="3"/>
      <c r="F83" s="23" t="s">
        <v>167</v>
      </c>
      <c r="G83" s="12">
        <v>6</v>
      </c>
      <c r="H83" s="12">
        <v>6</v>
      </c>
      <c r="I83" s="28"/>
      <c r="J83" s="16"/>
      <c r="K83" s="11" t="s">
        <v>167</v>
      </c>
      <c r="L83" s="12">
        <v>6</v>
      </c>
      <c r="M83" s="12">
        <v>6</v>
      </c>
      <c r="N83" s="36"/>
      <c r="O83" s="119"/>
      <c r="P83" s="117"/>
      <c r="Q83" s="119"/>
      <c r="R83" s="117"/>
      <c r="S83" s="122"/>
      <c r="T83" s="119"/>
      <c r="U83" s="119"/>
      <c r="V83" s="117"/>
      <c r="W83" s="119"/>
      <c r="X83" s="124"/>
      <c r="Y83" s="124"/>
      <c r="Z83" s="124"/>
      <c r="AA83" s="124"/>
      <c r="AB83" s="119"/>
    </row>
    <row r="84" spans="1:28" ht="15" customHeight="1" x14ac:dyDescent="0.2">
      <c r="A84" s="116"/>
      <c r="B84" s="116"/>
      <c r="C84" s="116"/>
      <c r="D84" s="120"/>
      <c r="E84" s="3"/>
      <c r="F84" s="13" t="s">
        <v>191</v>
      </c>
      <c r="G84" s="14">
        <v>6</v>
      </c>
      <c r="H84" s="14">
        <v>6</v>
      </c>
      <c r="I84" s="40"/>
      <c r="J84" s="6"/>
      <c r="K84" s="6"/>
      <c r="L84" s="7"/>
      <c r="M84" s="7"/>
      <c r="N84" s="7"/>
      <c r="O84" s="120"/>
      <c r="P84" s="116"/>
      <c r="Q84" s="120"/>
      <c r="R84" s="116"/>
      <c r="S84" s="123"/>
      <c r="T84" s="120"/>
      <c r="U84" s="120"/>
      <c r="V84" s="116"/>
      <c r="W84" s="120"/>
      <c r="X84" s="125"/>
      <c r="Y84" s="125"/>
      <c r="Z84" s="125"/>
      <c r="AA84" s="125"/>
      <c r="AB84" s="120"/>
    </row>
    <row r="85" spans="1:28" ht="29.25" x14ac:dyDescent="0.2">
      <c r="A85" s="115">
        <v>22</v>
      </c>
      <c r="B85" s="115"/>
      <c r="C85" s="115" t="s">
        <v>147</v>
      </c>
      <c r="D85" s="118" t="s">
        <v>264</v>
      </c>
      <c r="E85" s="3" t="s">
        <v>168</v>
      </c>
      <c r="F85" s="3" t="s">
        <v>244</v>
      </c>
      <c r="G85" s="36">
        <v>1</v>
      </c>
      <c r="H85" s="36">
        <v>1</v>
      </c>
      <c r="I85" s="28"/>
      <c r="J85" s="3" t="s">
        <v>168</v>
      </c>
      <c r="K85" s="3" t="s">
        <v>244</v>
      </c>
      <c r="L85" s="36">
        <v>1</v>
      </c>
      <c r="M85" s="36">
        <v>1</v>
      </c>
      <c r="N85" s="36"/>
      <c r="O85" s="25" t="s">
        <v>292</v>
      </c>
      <c r="P85" s="33">
        <v>12</v>
      </c>
      <c r="Q85" s="115" t="s">
        <v>248</v>
      </c>
      <c r="R85" s="115"/>
      <c r="S85" s="121"/>
      <c r="T85" s="115"/>
      <c r="U85" s="115"/>
      <c r="V85" s="115"/>
      <c r="W85" s="115"/>
      <c r="X85" s="115" t="s">
        <v>139</v>
      </c>
      <c r="Y85" s="115" t="s">
        <v>125</v>
      </c>
      <c r="Z85" s="115"/>
      <c r="AA85" s="115"/>
      <c r="AB85" s="115"/>
    </row>
    <row r="86" spans="1:28" x14ac:dyDescent="0.2">
      <c r="A86" s="117"/>
      <c r="B86" s="117"/>
      <c r="C86" s="117"/>
      <c r="D86" s="119"/>
      <c r="E86" s="3" t="s">
        <v>169</v>
      </c>
      <c r="F86" s="3" t="s">
        <v>244</v>
      </c>
      <c r="G86" s="36">
        <v>1</v>
      </c>
      <c r="H86" s="36">
        <v>1</v>
      </c>
      <c r="I86" s="28"/>
      <c r="J86" s="3" t="s">
        <v>169</v>
      </c>
      <c r="K86" s="3" t="s">
        <v>244</v>
      </c>
      <c r="L86" s="36">
        <v>1</v>
      </c>
      <c r="M86" s="36">
        <v>1</v>
      </c>
      <c r="N86" s="36"/>
      <c r="P86" s="29"/>
      <c r="Q86" s="117"/>
      <c r="R86" s="117"/>
      <c r="S86" s="122"/>
      <c r="T86" s="117"/>
      <c r="U86" s="117"/>
      <c r="V86" s="117"/>
      <c r="W86" s="117"/>
      <c r="X86" s="117"/>
      <c r="Y86" s="117"/>
      <c r="Z86" s="117"/>
      <c r="AA86" s="117"/>
      <c r="AB86" s="117"/>
    </row>
    <row r="87" spans="1:28" x14ac:dyDescent="0.2">
      <c r="A87" s="117"/>
      <c r="B87" s="117"/>
      <c r="C87" s="117"/>
      <c r="D87" s="119"/>
      <c r="E87" s="3" t="s">
        <v>170</v>
      </c>
      <c r="F87" s="3" t="s">
        <v>244</v>
      </c>
      <c r="G87" s="36">
        <v>1</v>
      </c>
      <c r="H87" s="36">
        <v>1</v>
      </c>
      <c r="I87" s="28"/>
      <c r="J87" s="3" t="s">
        <v>170</v>
      </c>
      <c r="K87" s="3" t="s">
        <v>244</v>
      </c>
      <c r="L87" s="36">
        <v>1</v>
      </c>
      <c r="M87" s="36">
        <v>1</v>
      </c>
      <c r="N87" s="36"/>
      <c r="P87" s="29"/>
      <c r="Q87" s="117"/>
      <c r="R87" s="117"/>
      <c r="S87" s="122"/>
      <c r="T87" s="117"/>
      <c r="U87" s="117"/>
      <c r="V87" s="117"/>
      <c r="W87" s="117"/>
      <c r="X87" s="117"/>
      <c r="Y87" s="117"/>
      <c r="Z87" s="117"/>
      <c r="AA87" s="117"/>
      <c r="AB87" s="117"/>
    </row>
    <row r="88" spans="1:28" x14ac:dyDescent="0.2">
      <c r="A88" s="117"/>
      <c r="B88" s="117"/>
      <c r="C88" s="117"/>
      <c r="D88" s="119"/>
      <c r="E88" s="3" t="s">
        <v>206</v>
      </c>
      <c r="F88" s="3" t="s">
        <v>244</v>
      </c>
      <c r="G88" s="36">
        <v>1</v>
      </c>
      <c r="H88" s="36">
        <v>1</v>
      </c>
      <c r="I88" s="28"/>
      <c r="J88" s="3" t="s">
        <v>206</v>
      </c>
      <c r="K88" s="3" t="s">
        <v>244</v>
      </c>
      <c r="L88" s="36">
        <v>1</v>
      </c>
      <c r="M88" s="36">
        <v>1</v>
      </c>
      <c r="N88" s="36"/>
      <c r="O88" s="26" t="s">
        <v>293</v>
      </c>
      <c r="P88" s="29">
        <v>4</v>
      </c>
      <c r="Q88" s="117"/>
      <c r="R88" s="117"/>
      <c r="S88" s="122"/>
      <c r="T88" s="117"/>
      <c r="U88" s="117"/>
      <c r="V88" s="117"/>
      <c r="W88" s="117"/>
      <c r="X88" s="117"/>
      <c r="Y88" s="117"/>
      <c r="Z88" s="117"/>
      <c r="AA88" s="117"/>
      <c r="AB88" s="117"/>
    </row>
    <row r="89" spans="1:28" x14ac:dyDescent="0.2">
      <c r="A89" s="117"/>
      <c r="B89" s="117"/>
      <c r="C89" s="117"/>
      <c r="D89" s="119"/>
      <c r="E89" s="3" t="s">
        <v>182</v>
      </c>
      <c r="F89" s="3" t="s">
        <v>244</v>
      </c>
      <c r="G89" s="36">
        <v>1</v>
      </c>
      <c r="H89" s="36">
        <v>1</v>
      </c>
      <c r="I89" s="28"/>
      <c r="J89" s="3" t="s">
        <v>182</v>
      </c>
      <c r="K89" s="3" t="s">
        <v>244</v>
      </c>
      <c r="L89" s="36">
        <v>1</v>
      </c>
      <c r="M89" s="36">
        <v>1</v>
      </c>
      <c r="N89" s="36"/>
      <c r="P89" s="29"/>
      <c r="Q89" s="117"/>
      <c r="R89" s="117"/>
      <c r="S89" s="122"/>
      <c r="T89" s="117"/>
      <c r="U89" s="117"/>
      <c r="V89" s="117"/>
      <c r="W89" s="117"/>
      <c r="X89" s="117"/>
      <c r="Y89" s="117"/>
      <c r="Z89" s="117"/>
      <c r="AA89" s="117"/>
      <c r="AB89" s="117"/>
    </row>
    <row r="90" spans="1:28" x14ac:dyDescent="0.2">
      <c r="A90" s="117"/>
      <c r="B90" s="117"/>
      <c r="C90" s="117"/>
      <c r="D90" s="119"/>
      <c r="E90" s="3" t="s">
        <v>159</v>
      </c>
      <c r="F90" s="3" t="s">
        <v>244</v>
      </c>
      <c r="G90" s="36">
        <v>1</v>
      </c>
      <c r="H90" s="36">
        <v>1</v>
      </c>
      <c r="I90" s="28"/>
      <c r="J90" s="3" t="s">
        <v>159</v>
      </c>
      <c r="K90" s="3" t="s">
        <v>244</v>
      </c>
      <c r="L90" s="36">
        <v>1</v>
      </c>
      <c r="M90" s="36">
        <v>1</v>
      </c>
      <c r="N90" s="36"/>
      <c r="P90" s="29"/>
      <c r="Q90" s="117"/>
      <c r="R90" s="117"/>
      <c r="S90" s="122"/>
      <c r="T90" s="117"/>
      <c r="U90" s="117"/>
      <c r="V90" s="117"/>
      <c r="W90" s="117"/>
      <c r="X90" s="117"/>
      <c r="Y90" s="117"/>
      <c r="Z90" s="117"/>
      <c r="AA90" s="117"/>
      <c r="AB90" s="117"/>
    </row>
    <row r="91" spans="1:28" ht="29.25" x14ac:dyDescent="0.2">
      <c r="A91" s="117"/>
      <c r="B91" s="117"/>
      <c r="C91" s="117"/>
      <c r="D91" s="119"/>
      <c r="E91" s="3" t="s">
        <v>207</v>
      </c>
      <c r="F91" s="3" t="s">
        <v>244</v>
      </c>
      <c r="G91" s="36">
        <v>2</v>
      </c>
      <c r="H91" s="36">
        <v>2</v>
      </c>
      <c r="I91" s="28"/>
      <c r="J91" s="3" t="s">
        <v>207</v>
      </c>
      <c r="K91" s="3" t="s">
        <v>244</v>
      </c>
      <c r="L91" s="36">
        <v>2</v>
      </c>
      <c r="M91" s="36">
        <v>2</v>
      </c>
      <c r="N91" s="36"/>
      <c r="O91" s="26" t="s">
        <v>294</v>
      </c>
      <c r="P91" s="29">
        <v>2</v>
      </c>
      <c r="Q91" s="117"/>
      <c r="R91" s="117"/>
      <c r="S91" s="122"/>
      <c r="T91" s="117"/>
      <c r="U91" s="117"/>
      <c r="V91" s="117"/>
      <c r="W91" s="117"/>
      <c r="X91" s="117"/>
      <c r="Y91" s="117"/>
      <c r="Z91" s="117"/>
      <c r="AA91" s="117"/>
      <c r="AB91" s="117"/>
    </row>
    <row r="92" spans="1:28" x14ac:dyDescent="0.2">
      <c r="A92" s="117"/>
      <c r="B92" s="117"/>
      <c r="C92" s="117"/>
      <c r="D92" s="119"/>
      <c r="E92" s="3" t="s">
        <v>208</v>
      </c>
      <c r="F92" s="3" t="s">
        <v>244</v>
      </c>
      <c r="G92" s="36">
        <v>2</v>
      </c>
      <c r="H92" s="36">
        <v>2</v>
      </c>
      <c r="I92" s="28"/>
      <c r="J92" s="3" t="s">
        <v>208</v>
      </c>
      <c r="K92" s="3" t="s">
        <v>244</v>
      </c>
      <c r="L92" s="36">
        <v>2</v>
      </c>
      <c r="M92" s="36">
        <v>2</v>
      </c>
      <c r="N92" s="36"/>
      <c r="P92" s="29"/>
      <c r="Q92" s="117"/>
      <c r="R92" s="117"/>
      <c r="S92" s="122"/>
      <c r="T92" s="117"/>
      <c r="U92" s="117"/>
      <c r="V92" s="117"/>
      <c r="W92" s="117"/>
      <c r="X92" s="117"/>
      <c r="Y92" s="117"/>
      <c r="Z92" s="117"/>
      <c r="AA92" s="117"/>
      <c r="AB92" s="117"/>
    </row>
    <row r="93" spans="1:28" ht="19.5" x14ac:dyDescent="0.2">
      <c r="A93" s="117"/>
      <c r="B93" s="117"/>
      <c r="C93" s="117"/>
      <c r="D93" s="119"/>
      <c r="E93" s="3" t="s">
        <v>170</v>
      </c>
      <c r="F93" s="3" t="s">
        <v>245</v>
      </c>
      <c r="G93" s="36">
        <v>1</v>
      </c>
      <c r="H93" s="36">
        <v>1</v>
      </c>
      <c r="I93" s="28"/>
      <c r="J93" s="3" t="s">
        <v>170</v>
      </c>
      <c r="K93" s="3" t="s">
        <v>245</v>
      </c>
      <c r="L93" s="36">
        <v>1</v>
      </c>
      <c r="M93" s="36">
        <v>1</v>
      </c>
      <c r="N93" s="36"/>
      <c r="P93" s="29"/>
      <c r="Q93" s="117"/>
      <c r="R93" s="117"/>
      <c r="S93" s="122"/>
      <c r="T93" s="117"/>
      <c r="U93" s="117"/>
      <c r="V93" s="117"/>
      <c r="W93" s="117"/>
      <c r="X93" s="117"/>
      <c r="Y93" s="117"/>
      <c r="Z93" s="117"/>
      <c r="AA93" s="117"/>
      <c r="AB93" s="117"/>
    </row>
    <row r="94" spans="1:28" ht="39" x14ac:dyDescent="0.2">
      <c r="A94" s="117"/>
      <c r="B94" s="117"/>
      <c r="C94" s="117"/>
      <c r="D94" s="119"/>
      <c r="E94" s="3" t="s">
        <v>206</v>
      </c>
      <c r="F94" s="3" t="s">
        <v>245</v>
      </c>
      <c r="G94" s="36">
        <v>1</v>
      </c>
      <c r="H94" s="36">
        <v>1</v>
      </c>
      <c r="I94" s="28"/>
      <c r="J94" s="3" t="s">
        <v>206</v>
      </c>
      <c r="K94" s="3" t="s">
        <v>245</v>
      </c>
      <c r="L94" s="36">
        <v>1</v>
      </c>
      <c r="M94" s="36">
        <v>1</v>
      </c>
      <c r="N94" s="36"/>
      <c r="O94" s="26" t="s">
        <v>295</v>
      </c>
      <c r="P94" s="29">
        <v>2</v>
      </c>
      <c r="Q94" s="117"/>
      <c r="R94" s="117"/>
      <c r="S94" s="122"/>
      <c r="T94" s="117"/>
      <c r="U94" s="117"/>
      <c r="V94" s="117"/>
      <c r="W94" s="117"/>
      <c r="X94" s="117"/>
      <c r="Y94" s="117"/>
      <c r="Z94" s="117"/>
      <c r="AA94" s="117"/>
      <c r="AB94" s="117"/>
    </row>
    <row r="95" spans="1:28" x14ac:dyDescent="0.2">
      <c r="A95" s="117"/>
      <c r="B95" s="117"/>
      <c r="C95" s="117"/>
      <c r="D95" s="119"/>
      <c r="E95" s="3" t="s">
        <v>159</v>
      </c>
      <c r="F95" s="3" t="s">
        <v>238</v>
      </c>
      <c r="G95" s="36">
        <v>2</v>
      </c>
      <c r="H95" s="36">
        <v>2</v>
      </c>
      <c r="I95" s="36"/>
      <c r="J95" s="3" t="s">
        <v>159</v>
      </c>
      <c r="K95" s="3" t="s">
        <v>238</v>
      </c>
      <c r="L95" s="36">
        <v>2</v>
      </c>
      <c r="M95" s="36">
        <v>2</v>
      </c>
      <c r="N95" s="36"/>
      <c r="P95" s="29"/>
      <c r="Q95" s="117"/>
      <c r="R95" s="117"/>
      <c r="S95" s="122"/>
      <c r="T95" s="117"/>
      <c r="U95" s="117"/>
      <c r="V95" s="117"/>
      <c r="W95" s="117"/>
      <c r="X95" s="117"/>
      <c r="Y95" s="117"/>
      <c r="Z95" s="117"/>
      <c r="AA95" s="117"/>
      <c r="AB95" s="117"/>
    </row>
    <row r="96" spans="1:28" x14ac:dyDescent="0.2">
      <c r="A96" s="117"/>
      <c r="B96" s="117"/>
      <c r="C96" s="117"/>
      <c r="D96" s="119"/>
      <c r="E96" s="3" t="s">
        <v>207</v>
      </c>
      <c r="F96" s="3" t="s">
        <v>238</v>
      </c>
      <c r="G96" s="36">
        <v>2</v>
      </c>
      <c r="H96" s="36">
        <v>2</v>
      </c>
      <c r="I96" s="36"/>
      <c r="J96" s="3" t="s">
        <v>207</v>
      </c>
      <c r="K96" s="3" t="s">
        <v>238</v>
      </c>
      <c r="L96" s="36">
        <v>2</v>
      </c>
      <c r="M96" s="36">
        <v>2</v>
      </c>
      <c r="N96" s="36"/>
      <c r="P96" s="29"/>
      <c r="Q96" s="117"/>
      <c r="R96" s="117"/>
      <c r="S96" s="122"/>
      <c r="T96" s="117"/>
      <c r="U96" s="117"/>
      <c r="V96" s="117"/>
      <c r="W96" s="117"/>
      <c r="X96" s="117"/>
      <c r="Y96" s="117"/>
      <c r="Z96" s="117"/>
      <c r="AA96" s="117"/>
      <c r="AB96" s="117"/>
    </row>
    <row r="97" spans="1:28" ht="68.25" x14ac:dyDescent="0.2">
      <c r="A97" s="117"/>
      <c r="B97" s="117"/>
      <c r="C97" s="117"/>
      <c r="D97" s="119"/>
      <c r="E97" s="3" t="s">
        <v>208</v>
      </c>
      <c r="F97" s="3" t="s">
        <v>238</v>
      </c>
      <c r="G97" s="36">
        <v>2</v>
      </c>
      <c r="H97" s="36">
        <v>2</v>
      </c>
      <c r="I97" s="36"/>
      <c r="J97" s="3" t="s">
        <v>208</v>
      </c>
      <c r="K97" s="3" t="s">
        <v>238</v>
      </c>
      <c r="L97" s="36">
        <v>2</v>
      </c>
      <c r="M97" s="36">
        <v>2</v>
      </c>
      <c r="N97" s="36"/>
      <c r="O97" s="26" t="s">
        <v>291</v>
      </c>
      <c r="P97" s="29">
        <v>2</v>
      </c>
      <c r="Q97" s="117"/>
      <c r="R97" s="117"/>
      <c r="S97" s="122"/>
      <c r="T97" s="117"/>
      <c r="U97" s="117"/>
      <c r="V97" s="117"/>
      <c r="W97" s="117"/>
      <c r="X97" s="117"/>
      <c r="Y97" s="117"/>
      <c r="Z97" s="117"/>
      <c r="AA97" s="117"/>
      <c r="AB97" s="117"/>
    </row>
    <row r="98" spans="1:28" x14ac:dyDescent="0.2">
      <c r="A98" s="117"/>
      <c r="B98" s="117"/>
      <c r="C98" s="117"/>
      <c r="D98" s="119"/>
      <c r="E98" s="13"/>
      <c r="F98" s="23" t="s">
        <v>167</v>
      </c>
      <c r="G98" s="12">
        <v>18</v>
      </c>
      <c r="H98" s="12">
        <v>18</v>
      </c>
      <c r="I98" s="28"/>
      <c r="J98" s="16"/>
      <c r="K98" s="11" t="s">
        <v>167</v>
      </c>
      <c r="L98" s="12">
        <v>18</v>
      </c>
      <c r="M98" s="12">
        <v>18</v>
      </c>
      <c r="N98" s="36"/>
      <c r="O98" s="11" t="s">
        <v>167</v>
      </c>
      <c r="P98" s="36">
        <v>22</v>
      </c>
      <c r="Q98" s="117"/>
      <c r="R98" s="117"/>
      <c r="S98" s="122"/>
      <c r="T98" s="117"/>
      <c r="U98" s="117"/>
      <c r="V98" s="117"/>
      <c r="W98" s="117"/>
      <c r="X98" s="117"/>
      <c r="Y98" s="117"/>
      <c r="Z98" s="117"/>
      <c r="AA98" s="117"/>
      <c r="AB98" s="117"/>
    </row>
    <row r="99" spans="1:28" x14ac:dyDescent="0.2">
      <c r="A99" s="116"/>
      <c r="B99" s="116"/>
      <c r="C99" s="116"/>
      <c r="D99" s="120"/>
      <c r="E99" s="3"/>
      <c r="F99" s="13" t="s">
        <v>191</v>
      </c>
      <c r="G99" s="14">
        <v>18</v>
      </c>
      <c r="H99" s="14">
        <v>18</v>
      </c>
      <c r="I99" s="40"/>
      <c r="J99" s="6"/>
      <c r="K99" s="6"/>
      <c r="L99" s="7"/>
      <c r="M99" s="7"/>
      <c r="N99" s="7"/>
      <c r="O99" s="27"/>
      <c r="P99" s="30"/>
      <c r="Q99" s="116"/>
      <c r="R99" s="116"/>
      <c r="S99" s="123"/>
      <c r="T99" s="116"/>
      <c r="U99" s="116"/>
      <c r="V99" s="116"/>
      <c r="W99" s="116"/>
      <c r="X99" s="116"/>
      <c r="Y99" s="116"/>
      <c r="Z99" s="116"/>
      <c r="AA99" s="116"/>
      <c r="AB99" s="116"/>
    </row>
    <row r="100" spans="1:28" x14ac:dyDescent="0.2">
      <c r="A100" s="115">
        <v>23</v>
      </c>
      <c r="B100" s="115"/>
      <c r="C100" s="115" t="s">
        <v>147</v>
      </c>
      <c r="D100" s="118" t="s">
        <v>150</v>
      </c>
      <c r="E100" s="3" t="s">
        <v>168</v>
      </c>
      <c r="F100" s="4" t="s">
        <v>150</v>
      </c>
      <c r="G100" s="36">
        <v>1</v>
      </c>
      <c r="H100" s="36">
        <v>1</v>
      </c>
      <c r="I100" s="28"/>
      <c r="J100" s="3" t="s">
        <v>168</v>
      </c>
      <c r="K100" s="4" t="s">
        <v>150</v>
      </c>
      <c r="L100" s="36">
        <v>1</v>
      </c>
      <c r="M100" s="36">
        <v>1</v>
      </c>
      <c r="N100" s="36"/>
      <c r="O100" s="115" t="s">
        <v>254</v>
      </c>
      <c r="P100" s="115">
        <v>22</v>
      </c>
      <c r="Q100" s="115" t="s">
        <v>118</v>
      </c>
      <c r="R100" s="115" t="s">
        <v>111</v>
      </c>
      <c r="S100" s="121" t="s">
        <v>276</v>
      </c>
      <c r="T100" s="115" t="s">
        <v>214</v>
      </c>
      <c r="U100" s="115" t="s">
        <v>153</v>
      </c>
      <c r="V100" s="115" t="s">
        <v>137</v>
      </c>
      <c r="W100" s="115"/>
      <c r="X100" s="115"/>
      <c r="Y100" s="115"/>
      <c r="Z100" s="115"/>
      <c r="AA100" s="115"/>
      <c r="AB100" s="118" t="s">
        <v>280</v>
      </c>
    </row>
    <row r="101" spans="1:28" ht="19.5" x14ac:dyDescent="0.2">
      <c r="A101" s="117"/>
      <c r="B101" s="117"/>
      <c r="C101" s="117"/>
      <c r="D101" s="119"/>
      <c r="E101" s="3" t="s">
        <v>168</v>
      </c>
      <c r="F101" s="4" t="s">
        <v>255</v>
      </c>
      <c r="G101" s="36">
        <v>1</v>
      </c>
      <c r="I101" s="28">
        <v>1</v>
      </c>
      <c r="J101" s="3"/>
      <c r="K101" s="4"/>
      <c r="L101" s="36"/>
      <c r="M101" s="36"/>
      <c r="N101" s="36"/>
      <c r="O101" s="117"/>
      <c r="P101" s="117"/>
      <c r="Q101" s="117"/>
      <c r="R101" s="117"/>
      <c r="S101" s="122"/>
      <c r="T101" s="117"/>
      <c r="U101" s="117"/>
      <c r="V101" s="117"/>
      <c r="W101" s="117"/>
      <c r="X101" s="117"/>
      <c r="Y101" s="117"/>
      <c r="Z101" s="117"/>
      <c r="AA101" s="117"/>
      <c r="AB101" s="119"/>
    </row>
    <row r="102" spans="1:28" x14ac:dyDescent="0.2">
      <c r="A102" s="117"/>
      <c r="B102" s="117"/>
      <c r="C102" s="117"/>
      <c r="D102" s="119"/>
      <c r="E102" s="3" t="s">
        <v>169</v>
      </c>
      <c r="F102" s="4" t="s">
        <v>150</v>
      </c>
      <c r="G102" s="36">
        <v>1</v>
      </c>
      <c r="H102" s="36">
        <v>1</v>
      </c>
      <c r="I102" s="28"/>
      <c r="J102" s="3" t="s">
        <v>169</v>
      </c>
      <c r="K102" s="4" t="s">
        <v>150</v>
      </c>
      <c r="L102" s="36">
        <v>1</v>
      </c>
      <c r="M102" s="36">
        <v>1</v>
      </c>
      <c r="N102" s="36"/>
      <c r="O102" s="117"/>
      <c r="P102" s="117"/>
      <c r="Q102" s="117"/>
      <c r="R102" s="117"/>
      <c r="S102" s="122"/>
      <c r="T102" s="117"/>
      <c r="U102" s="117"/>
      <c r="V102" s="117"/>
      <c r="W102" s="117"/>
      <c r="X102" s="117"/>
      <c r="Y102" s="117"/>
      <c r="Z102" s="117"/>
      <c r="AA102" s="117"/>
      <c r="AB102" s="119"/>
    </row>
    <row r="103" spans="1:28" ht="19.5" x14ac:dyDescent="0.2">
      <c r="A103" s="117"/>
      <c r="B103" s="117"/>
      <c r="C103" s="117"/>
      <c r="D103" s="119"/>
      <c r="E103" s="3" t="s">
        <v>169</v>
      </c>
      <c r="F103" s="4" t="s">
        <v>255</v>
      </c>
      <c r="G103" s="36">
        <v>1</v>
      </c>
      <c r="I103" s="28">
        <v>1</v>
      </c>
      <c r="J103" s="3"/>
      <c r="K103" s="4"/>
      <c r="L103" s="36"/>
      <c r="M103" s="36"/>
      <c r="N103" s="36"/>
      <c r="O103" s="117"/>
      <c r="P103" s="117"/>
      <c r="Q103" s="117"/>
      <c r="R103" s="117"/>
      <c r="S103" s="122"/>
      <c r="T103" s="117"/>
      <c r="U103" s="117"/>
      <c r="V103" s="117"/>
      <c r="W103" s="117"/>
      <c r="X103" s="117"/>
      <c r="Y103" s="117"/>
      <c r="Z103" s="117"/>
      <c r="AA103" s="117"/>
      <c r="AB103" s="119"/>
    </row>
    <row r="104" spans="1:28" x14ac:dyDescent="0.2">
      <c r="A104" s="117"/>
      <c r="B104" s="117"/>
      <c r="C104" s="117"/>
      <c r="D104" s="119"/>
      <c r="E104" s="3" t="s">
        <v>170</v>
      </c>
      <c r="F104" s="4" t="s">
        <v>150</v>
      </c>
      <c r="G104" s="36">
        <v>2</v>
      </c>
      <c r="H104" s="36">
        <v>2</v>
      </c>
      <c r="I104" s="28"/>
      <c r="J104" s="3" t="s">
        <v>170</v>
      </c>
      <c r="K104" s="4" t="s">
        <v>150</v>
      </c>
      <c r="L104" s="36">
        <v>2</v>
      </c>
      <c r="M104" s="36">
        <v>2</v>
      </c>
      <c r="N104" s="36"/>
      <c r="O104" s="117"/>
      <c r="P104" s="117"/>
      <c r="Q104" s="117"/>
      <c r="R104" s="117"/>
      <c r="S104" s="122"/>
      <c r="T104" s="117"/>
      <c r="U104" s="117"/>
      <c r="V104" s="117"/>
      <c r="W104" s="117"/>
      <c r="X104" s="117"/>
      <c r="Y104" s="117"/>
      <c r="Z104" s="117"/>
      <c r="AA104" s="117"/>
      <c r="AB104" s="119"/>
    </row>
    <row r="105" spans="1:28" ht="19.5" x14ac:dyDescent="0.2">
      <c r="A105" s="117"/>
      <c r="B105" s="117"/>
      <c r="C105" s="117"/>
      <c r="D105" s="119"/>
      <c r="E105" s="3" t="s">
        <v>170</v>
      </c>
      <c r="F105" s="4" t="s">
        <v>255</v>
      </c>
      <c r="G105" s="36">
        <v>1</v>
      </c>
      <c r="I105" s="28">
        <v>1</v>
      </c>
      <c r="J105" s="3"/>
      <c r="K105" s="4"/>
      <c r="L105" s="36"/>
      <c r="M105" s="36"/>
      <c r="N105" s="36"/>
      <c r="O105" s="117"/>
      <c r="P105" s="117"/>
      <c r="Q105" s="117"/>
      <c r="R105" s="117"/>
      <c r="S105" s="122"/>
      <c r="T105" s="117"/>
      <c r="U105" s="117"/>
      <c r="V105" s="117"/>
      <c r="W105" s="117"/>
      <c r="X105" s="117"/>
      <c r="Y105" s="117"/>
      <c r="Z105" s="117"/>
      <c r="AA105" s="117"/>
      <c r="AB105" s="119"/>
    </row>
    <row r="106" spans="1:28" x14ac:dyDescent="0.2">
      <c r="A106" s="117"/>
      <c r="B106" s="117"/>
      <c r="C106" s="117"/>
      <c r="D106" s="119"/>
      <c r="E106" s="3" t="s">
        <v>206</v>
      </c>
      <c r="F106" s="4" t="s">
        <v>150</v>
      </c>
      <c r="G106" s="36">
        <v>2</v>
      </c>
      <c r="H106" s="36">
        <v>2</v>
      </c>
      <c r="I106" s="28"/>
      <c r="J106" s="3" t="s">
        <v>206</v>
      </c>
      <c r="K106" s="4" t="s">
        <v>150</v>
      </c>
      <c r="L106" s="36">
        <v>2</v>
      </c>
      <c r="M106" s="36">
        <v>2</v>
      </c>
      <c r="N106" s="36"/>
      <c r="O106" s="117"/>
      <c r="P106" s="117"/>
      <c r="Q106" s="117"/>
      <c r="R106" s="117"/>
      <c r="S106" s="122"/>
      <c r="T106" s="117"/>
      <c r="U106" s="117"/>
      <c r="V106" s="117"/>
      <c r="W106" s="117"/>
      <c r="X106" s="117"/>
      <c r="Y106" s="117"/>
      <c r="Z106" s="117"/>
      <c r="AA106" s="117"/>
      <c r="AB106" s="119"/>
    </row>
    <row r="107" spans="1:28" ht="19.5" x14ac:dyDescent="0.2">
      <c r="A107" s="117"/>
      <c r="B107" s="117"/>
      <c r="C107" s="117"/>
      <c r="D107" s="119"/>
      <c r="E107" s="3" t="s">
        <v>206</v>
      </c>
      <c r="F107" s="4" t="s">
        <v>255</v>
      </c>
      <c r="G107" s="36">
        <v>1</v>
      </c>
      <c r="I107" s="28">
        <v>1</v>
      </c>
      <c r="J107" s="3"/>
      <c r="K107" s="4"/>
      <c r="L107" s="36"/>
      <c r="M107" s="36"/>
      <c r="N107" s="36"/>
      <c r="O107" s="117"/>
      <c r="P107" s="117"/>
      <c r="Q107" s="117"/>
      <c r="R107" s="117"/>
      <c r="S107" s="122"/>
      <c r="T107" s="117"/>
      <c r="U107" s="117"/>
      <c r="V107" s="117"/>
      <c r="W107" s="117"/>
      <c r="X107" s="117"/>
      <c r="Y107" s="117"/>
      <c r="Z107" s="117"/>
      <c r="AA107" s="117"/>
      <c r="AB107" s="119"/>
    </row>
    <row r="108" spans="1:28" x14ac:dyDescent="0.2">
      <c r="A108" s="117"/>
      <c r="B108" s="117"/>
      <c r="C108" s="117"/>
      <c r="D108" s="119"/>
      <c r="E108" s="3" t="s">
        <v>182</v>
      </c>
      <c r="F108" s="4" t="s">
        <v>150</v>
      </c>
      <c r="G108" s="36">
        <v>2</v>
      </c>
      <c r="H108" s="36">
        <v>2</v>
      </c>
      <c r="I108" s="28"/>
      <c r="J108" s="3" t="s">
        <v>182</v>
      </c>
      <c r="K108" s="4" t="s">
        <v>150</v>
      </c>
      <c r="L108" s="36">
        <v>2</v>
      </c>
      <c r="M108" s="36">
        <v>2</v>
      </c>
      <c r="N108" s="36"/>
      <c r="O108" s="117"/>
      <c r="P108" s="117"/>
      <c r="Q108" s="117"/>
      <c r="R108" s="117"/>
      <c r="S108" s="122"/>
      <c r="T108" s="117"/>
      <c r="U108" s="117"/>
      <c r="V108" s="117"/>
      <c r="W108" s="117"/>
      <c r="X108" s="117"/>
      <c r="Y108" s="117"/>
      <c r="Z108" s="117"/>
      <c r="AA108" s="117"/>
      <c r="AB108" s="119"/>
    </row>
    <row r="109" spans="1:28" x14ac:dyDescent="0.2">
      <c r="A109" s="117"/>
      <c r="B109" s="117"/>
      <c r="C109" s="117"/>
      <c r="D109" s="119"/>
      <c r="E109" s="3" t="s">
        <v>159</v>
      </c>
      <c r="F109" s="4" t="s">
        <v>150</v>
      </c>
      <c r="G109" s="36">
        <v>2</v>
      </c>
      <c r="H109" s="36">
        <v>2</v>
      </c>
      <c r="I109" s="28"/>
      <c r="J109" s="3" t="s">
        <v>159</v>
      </c>
      <c r="K109" s="4" t="s">
        <v>150</v>
      </c>
      <c r="L109" s="36">
        <v>2</v>
      </c>
      <c r="M109" s="36">
        <v>2</v>
      </c>
      <c r="N109" s="36"/>
      <c r="O109" s="117"/>
      <c r="P109" s="117"/>
      <c r="Q109" s="117"/>
      <c r="R109" s="117"/>
      <c r="S109" s="122"/>
      <c r="T109" s="117"/>
      <c r="U109" s="117"/>
      <c r="V109" s="117"/>
      <c r="W109" s="117"/>
      <c r="X109" s="117"/>
      <c r="Y109" s="117"/>
      <c r="Z109" s="117"/>
      <c r="AA109" s="117"/>
      <c r="AB109" s="119"/>
    </row>
    <row r="110" spans="1:28" x14ac:dyDescent="0.2">
      <c r="A110" s="117"/>
      <c r="B110" s="117"/>
      <c r="C110" s="117"/>
      <c r="D110" s="119"/>
      <c r="E110" s="3" t="s">
        <v>207</v>
      </c>
      <c r="F110" s="4" t="s">
        <v>150</v>
      </c>
      <c r="G110" s="36">
        <v>1</v>
      </c>
      <c r="H110" s="36">
        <v>1</v>
      </c>
      <c r="I110" s="28"/>
      <c r="J110" s="3" t="s">
        <v>207</v>
      </c>
      <c r="K110" s="4" t="s">
        <v>150</v>
      </c>
      <c r="L110" s="36">
        <v>1</v>
      </c>
      <c r="M110" s="36">
        <v>1</v>
      </c>
      <c r="N110" s="36"/>
      <c r="O110" s="117"/>
      <c r="P110" s="117"/>
      <c r="Q110" s="117"/>
      <c r="R110" s="117"/>
      <c r="S110" s="122"/>
      <c r="T110" s="117"/>
      <c r="U110" s="117"/>
      <c r="V110" s="117"/>
      <c r="W110" s="117"/>
      <c r="X110" s="117"/>
      <c r="Y110" s="117"/>
      <c r="Z110" s="117"/>
      <c r="AA110" s="117"/>
      <c r="AB110" s="119"/>
    </row>
    <row r="111" spans="1:28" x14ac:dyDescent="0.2">
      <c r="A111" s="117"/>
      <c r="B111" s="117"/>
      <c r="C111" s="117"/>
      <c r="D111" s="119"/>
      <c r="E111" s="3" t="s">
        <v>208</v>
      </c>
      <c r="F111" s="4" t="s">
        <v>150</v>
      </c>
      <c r="G111" s="36">
        <v>1</v>
      </c>
      <c r="H111" s="36">
        <v>1</v>
      </c>
      <c r="I111" s="28"/>
      <c r="J111" s="3" t="s">
        <v>208</v>
      </c>
      <c r="K111" s="4" t="s">
        <v>150</v>
      </c>
      <c r="L111" s="36">
        <v>1</v>
      </c>
      <c r="M111" s="36">
        <v>1</v>
      </c>
      <c r="N111" s="36"/>
      <c r="O111" s="117"/>
      <c r="P111" s="117"/>
      <c r="Q111" s="117"/>
      <c r="R111" s="117"/>
      <c r="S111" s="122"/>
      <c r="T111" s="117"/>
      <c r="U111" s="117"/>
      <c r="V111" s="117"/>
      <c r="W111" s="117"/>
      <c r="X111" s="117"/>
      <c r="Y111" s="117"/>
      <c r="Z111" s="117"/>
      <c r="AA111" s="117"/>
      <c r="AB111" s="119"/>
    </row>
    <row r="112" spans="1:28" x14ac:dyDescent="0.2">
      <c r="A112" s="117"/>
      <c r="B112" s="117"/>
      <c r="C112" s="117"/>
      <c r="D112" s="119"/>
      <c r="E112" s="11"/>
      <c r="F112" s="11" t="s">
        <v>167</v>
      </c>
      <c r="G112" s="39">
        <v>16</v>
      </c>
      <c r="H112" s="12">
        <v>12</v>
      </c>
      <c r="I112" s="12">
        <v>4</v>
      </c>
      <c r="J112" s="16"/>
      <c r="K112" s="11" t="s">
        <v>167</v>
      </c>
      <c r="L112" s="12">
        <v>12</v>
      </c>
      <c r="M112" s="12">
        <v>12</v>
      </c>
      <c r="N112" s="36"/>
      <c r="O112" s="117"/>
      <c r="P112" s="117"/>
      <c r="Q112" s="117"/>
      <c r="R112" s="117"/>
      <c r="S112" s="122"/>
      <c r="T112" s="117"/>
      <c r="U112" s="117"/>
      <c r="V112" s="117"/>
      <c r="W112" s="117"/>
      <c r="X112" s="117"/>
      <c r="Y112" s="117"/>
      <c r="Z112" s="117"/>
      <c r="AA112" s="117"/>
      <c r="AB112" s="119"/>
    </row>
    <row r="113" spans="1:28" x14ac:dyDescent="0.2">
      <c r="A113" s="116"/>
      <c r="B113" s="116"/>
      <c r="C113" s="116"/>
      <c r="D113" s="120"/>
      <c r="E113" s="3"/>
      <c r="F113" s="13" t="s">
        <v>191</v>
      </c>
      <c r="G113" s="14">
        <v>14</v>
      </c>
      <c r="H113" s="14">
        <v>12</v>
      </c>
      <c r="I113" s="41">
        <v>2</v>
      </c>
      <c r="J113" s="6"/>
      <c r="K113" s="6"/>
      <c r="L113" s="7"/>
      <c r="M113" s="7"/>
      <c r="N113" s="7"/>
      <c r="O113" s="116"/>
      <c r="P113" s="116"/>
      <c r="Q113" s="116"/>
      <c r="R113" s="116"/>
      <c r="S113" s="123"/>
      <c r="T113" s="116"/>
      <c r="U113" s="116"/>
      <c r="V113" s="117"/>
      <c r="W113" s="117"/>
      <c r="X113" s="117"/>
      <c r="Y113" s="117"/>
      <c r="Z113" s="117"/>
      <c r="AA113" s="117"/>
      <c r="AB113" s="120"/>
    </row>
    <row r="114" spans="1:28" x14ac:dyDescent="0.2">
      <c r="A114" s="115">
        <v>24</v>
      </c>
      <c r="B114" s="115"/>
      <c r="C114" s="115" t="s">
        <v>147</v>
      </c>
      <c r="D114" s="118" t="s">
        <v>154</v>
      </c>
      <c r="E114" s="3" t="s">
        <v>237</v>
      </c>
      <c r="F114" s="3" t="s">
        <v>258</v>
      </c>
      <c r="G114" s="36">
        <v>2</v>
      </c>
      <c r="H114" s="36">
        <v>2</v>
      </c>
      <c r="I114" s="28"/>
      <c r="J114" s="3" t="s">
        <v>237</v>
      </c>
      <c r="K114" s="3" t="s">
        <v>258</v>
      </c>
      <c r="L114" s="36">
        <v>2</v>
      </c>
      <c r="M114" s="36">
        <v>2</v>
      </c>
      <c r="N114" s="36"/>
      <c r="O114" s="115" t="s">
        <v>271</v>
      </c>
      <c r="P114" s="115"/>
      <c r="Q114" s="115" t="s">
        <v>118</v>
      </c>
      <c r="R114" s="115" t="s">
        <v>111</v>
      </c>
      <c r="S114" s="121" t="s">
        <v>277</v>
      </c>
      <c r="T114" s="115" t="s">
        <v>215</v>
      </c>
      <c r="U114" s="115" t="s">
        <v>256</v>
      </c>
      <c r="V114" s="115" t="s">
        <v>137</v>
      </c>
      <c r="W114" s="115"/>
      <c r="X114" s="115"/>
      <c r="Y114" s="115"/>
      <c r="Z114" s="115"/>
      <c r="AA114" s="115"/>
      <c r="AB114" s="115"/>
    </row>
    <row r="115" spans="1:28" x14ac:dyDescent="0.2">
      <c r="A115" s="117"/>
      <c r="B115" s="117"/>
      <c r="C115" s="117"/>
      <c r="D115" s="119"/>
      <c r="E115" s="3" t="s">
        <v>169</v>
      </c>
      <c r="F115" s="3" t="s">
        <v>258</v>
      </c>
      <c r="G115" s="36">
        <v>2</v>
      </c>
      <c r="H115" s="36">
        <v>2</v>
      </c>
      <c r="I115" s="28"/>
      <c r="J115" s="3" t="s">
        <v>169</v>
      </c>
      <c r="K115" s="3" t="s">
        <v>258</v>
      </c>
      <c r="L115" s="36">
        <v>2</v>
      </c>
      <c r="M115" s="36">
        <v>2</v>
      </c>
      <c r="N115" s="36"/>
      <c r="O115" s="117"/>
      <c r="P115" s="117"/>
      <c r="Q115" s="117"/>
      <c r="R115" s="117"/>
      <c r="S115" s="122"/>
      <c r="T115" s="117"/>
      <c r="U115" s="117"/>
      <c r="V115" s="117"/>
      <c r="W115" s="117"/>
      <c r="X115" s="117"/>
      <c r="Y115" s="117"/>
      <c r="Z115" s="117"/>
      <c r="AA115" s="117"/>
      <c r="AB115" s="117"/>
    </row>
    <row r="116" spans="1:28" ht="29.25" x14ac:dyDescent="0.2">
      <c r="A116" s="117"/>
      <c r="B116" s="117"/>
      <c r="C116" s="117"/>
      <c r="D116" s="119"/>
      <c r="E116" s="3" t="s">
        <v>237</v>
      </c>
      <c r="F116" s="3" t="s">
        <v>260</v>
      </c>
      <c r="G116" s="36">
        <v>1</v>
      </c>
      <c r="H116" s="36">
        <v>1</v>
      </c>
      <c r="I116" s="28"/>
      <c r="J116" s="3" t="s">
        <v>237</v>
      </c>
      <c r="K116" s="4" t="s">
        <v>260</v>
      </c>
      <c r="L116" s="36">
        <v>1</v>
      </c>
      <c r="M116" s="36">
        <v>1</v>
      </c>
      <c r="N116" s="36"/>
      <c r="O116" s="117"/>
      <c r="P116" s="117"/>
      <c r="Q116" s="117"/>
      <c r="R116" s="117"/>
      <c r="S116" s="122"/>
      <c r="T116" s="117"/>
      <c r="U116" s="117"/>
      <c r="V116" s="117"/>
      <c r="W116" s="117"/>
      <c r="X116" s="117"/>
      <c r="Y116" s="117"/>
      <c r="Z116" s="117"/>
      <c r="AA116" s="117"/>
      <c r="AB116" s="117"/>
    </row>
    <row r="117" spans="1:28" ht="29.25" x14ac:dyDescent="0.2">
      <c r="A117" s="117"/>
      <c r="B117" s="117"/>
      <c r="C117" s="117"/>
      <c r="D117" s="119"/>
      <c r="E117" s="3" t="s">
        <v>169</v>
      </c>
      <c r="F117" s="3" t="s">
        <v>260</v>
      </c>
      <c r="G117" s="36">
        <v>1</v>
      </c>
      <c r="H117" s="36">
        <v>1</v>
      </c>
      <c r="I117" s="28"/>
      <c r="J117" s="3" t="s">
        <v>169</v>
      </c>
      <c r="K117" s="4" t="s">
        <v>260</v>
      </c>
      <c r="L117" s="36">
        <v>1</v>
      </c>
      <c r="M117" s="36">
        <v>1</v>
      </c>
      <c r="N117" s="36"/>
      <c r="O117" s="117"/>
      <c r="P117" s="117"/>
      <c r="Q117" s="117"/>
      <c r="R117" s="117"/>
      <c r="S117" s="122"/>
      <c r="T117" s="117"/>
      <c r="U117" s="117"/>
      <c r="V117" s="117"/>
      <c r="W117" s="117"/>
      <c r="X117" s="117"/>
      <c r="Y117" s="117"/>
      <c r="Z117" s="117"/>
      <c r="AA117" s="117"/>
      <c r="AB117" s="117"/>
    </row>
    <row r="118" spans="1:28" x14ac:dyDescent="0.2">
      <c r="A118" s="117"/>
      <c r="B118" s="117"/>
      <c r="C118" s="117"/>
      <c r="D118" s="119"/>
      <c r="E118" s="3" t="s">
        <v>231</v>
      </c>
      <c r="F118" s="3" t="s">
        <v>258</v>
      </c>
      <c r="G118" s="36">
        <v>1</v>
      </c>
      <c r="H118" s="36">
        <v>1</v>
      </c>
      <c r="I118" s="28"/>
      <c r="J118" s="3" t="s">
        <v>231</v>
      </c>
      <c r="K118" s="3" t="s">
        <v>258</v>
      </c>
      <c r="L118" s="36">
        <v>1</v>
      </c>
      <c r="M118" s="36">
        <v>1</v>
      </c>
      <c r="N118" s="36"/>
      <c r="O118" s="117"/>
      <c r="P118" s="117"/>
      <c r="Q118" s="117"/>
      <c r="R118" s="117"/>
      <c r="S118" s="122"/>
      <c r="T118" s="117"/>
      <c r="U118" s="117"/>
      <c r="V118" s="117"/>
      <c r="W118" s="117"/>
      <c r="X118" s="117"/>
      <c r="Y118" s="117"/>
      <c r="Z118" s="117"/>
      <c r="AA118" s="117"/>
      <c r="AB118" s="117"/>
    </row>
    <row r="119" spans="1:28" x14ac:dyDescent="0.2">
      <c r="A119" s="117"/>
      <c r="B119" s="117"/>
      <c r="C119" s="117"/>
      <c r="D119" s="119"/>
      <c r="E119" s="3" t="s">
        <v>232</v>
      </c>
      <c r="F119" s="3" t="s">
        <v>258</v>
      </c>
      <c r="G119" s="36">
        <v>1</v>
      </c>
      <c r="H119" s="36">
        <v>1</v>
      </c>
      <c r="I119" s="28"/>
      <c r="J119" s="3" t="s">
        <v>232</v>
      </c>
      <c r="K119" s="3" t="s">
        <v>258</v>
      </c>
      <c r="L119" s="36">
        <v>1</v>
      </c>
      <c r="M119" s="36">
        <v>1</v>
      </c>
      <c r="N119" s="36"/>
      <c r="O119" s="117"/>
      <c r="P119" s="117"/>
      <c r="Q119" s="117"/>
      <c r="R119" s="117"/>
      <c r="S119" s="122"/>
      <c r="T119" s="117"/>
      <c r="U119" s="117"/>
      <c r="V119" s="117"/>
      <c r="W119" s="117"/>
      <c r="X119" s="117"/>
      <c r="Y119" s="117"/>
      <c r="Z119" s="117"/>
      <c r="AA119" s="117"/>
      <c r="AB119" s="117"/>
    </row>
    <row r="120" spans="1:28" x14ac:dyDescent="0.2">
      <c r="A120" s="117"/>
      <c r="B120" s="117"/>
      <c r="C120" s="117"/>
      <c r="D120" s="119"/>
      <c r="E120" s="3" t="s">
        <v>233</v>
      </c>
      <c r="F120" s="3" t="s">
        <v>258</v>
      </c>
      <c r="G120" s="36">
        <v>1</v>
      </c>
      <c r="H120" s="36">
        <v>1</v>
      </c>
      <c r="I120" s="28"/>
      <c r="J120" s="3" t="s">
        <v>233</v>
      </c>
      <c r="K120" s="3" t="s">
        <v>258</v>
      </c>
      <c r="L120" s="36">
        <v>1</v>
      </c>
      <c r="M120" s="36">
        <v>1</v>
      </c>
      <c r="N120" s="36"/>
      <c r="O120" s="117"/>
      <c r="P120" s="117"/>
      <c r="Q120" s="117"/>
      <c r="R120" s="117"/>
      <c r="S120" s="122"/>
      <c r="T120" s="117"/>
      <c r="U120" s="117"/>
      <c r="V120" s="117"/>
      <c r="W120" s="117"/>
      <c r="X120" s="117"/>
      <c r="Y120" s="117"/>
      <c r="Z120" s="117"/>
      <c r="AA120" s="117"/>
      <c r="AB120" s="117"/>
    </row>
    <row r="121" spans="1:28" x14ac:dyDescent="0.2">
      <c r="A121" s="117"/>
      <c r="B121" s="117"/>
      <c r="C121" s="117"/>
      <c r="D121" s="119"/>
      <c r="E121" s="3" t="s">
        <v>234</v>
      </c>
      <c r="F121" s="3" t="s">
        <v>258</v>
      </c>
      <c r="G121" s="36">
        <v>1</v>
      </c>
      <c r="H121" s="36">
        <v>1</v>
      </c>
      <c r="I121" s="28"/>
      <c r="J121" s="3" t="s">
        <v>234</v>
      </c>
      <c r="K121" s="3" t="s">
        <v>258</v>
      </c>
      <c r="L121" s="36">
        <v>1</v>
      </c>
      <c r="M121" s="36">
        <v>1</v>
      </c>
      <c r="N121" s="36"/>
      <c r="O121" s="117"/>
      <c r="P121" s="117"/>
      <c r="Q121" s="117"/>
      <c r="R121" s="117"/>
      <c r="S121" s="122"/>
      <c r="T121" s="117"/>
      <c r="U121" s="117"/>
      <c r="V121" s="117"/>
      <c r="W121" s="117"/>
      <c r="X121" s="117"/>
      <c r="Y121" s="117"/>
      <c r="Z121" s="117"/>
      <c r="AA121" s="117"/>
      <c r="AB121" s="117"/>
    </row>
    <row r="122" spans="1:28" x14ac:dyDescent="0.2">
      <c r="A122" s="117"/>
      <c r="B122" s="117"/>
      <c r="C122" s="117"/>
      <c r="D122" s="119"/>
      <c r="E122" s="3" t="s">
        <v>233</v>
      </c>
      <c r="F122" s="3" t="s">
        <v>259</v>
      </c>
      <c r="G122" s="36">
        <v>1</v>
      </c>
      <c r="H122" s="36">
        <v>1</v>
      </c>
      <c r="I122" s="28"/>
      <c r="J122" s="3" t="s">
        <v>233</v>
      </c>
      <c r="K122" s="3" t="s">
        <v>259</v>
      </c>
      <c r="L122" s="36">
        <v>1</v>
      </c>
      <c r="M122" s="36">
        <v>1</v>
      </c>
      <c r="N122" s="36"/>
      <c r="O122" s="117"/>
      <c r="P122" s="117"/>
      <c r="Q122" s="117"/>
      <c r="R122" s="117"/>
      <c r="S122" s="122"/>
      <c r="T122" s="117"/>
      <c r="U122" s="117"/>
      <c r="V122" s="117"/>
      <c r="W122" s="117"/>
      <c r="X122" s="117"/>
      <c r="Y122" s="117"/>
      <c r="Z122" s="117"/>
      <c r="AA122" s="117"/>
      <c r="AB122" s="117"/>
    </row>
    <row r="123" spans="1:28" x14ac:dyDescent="0.2">
      <c r="A123" s="117"/>
      <c r="B123" s="117"/>
      <c r="C123" s="117"/>
      <c r="D123" s="119"/>
      <c r="E123" s="3" t="s">
        <v>234</v>
      </c>
      <c r="F123" s="3" t="s">
        <v>259</v>
      </c>
      <c r="G123" s="36">
        <v>1</v>
      </c>
      <c r="H123" s="36">
        <v>1</v>
      </c>
      <c r="I123" s="28"/>
      <c r="J123" s="3" t="s">
        <v>234</v>
      </c>
      <c r="K123" s="3" t="s">
        <v>259</v>
      </c>
      <c r="L123" s="36">
        <v>1</v>
      </c>
      <c r="M123" s="36">
        <v>1</v>
      </c>
      <c r="N123" s="36"/>
      <c r="O123" s="117"/>
      <c r="P123" s="117"/>
      <c r="Q123" s="117"/>
      <c r="R123" s="117"/>
      <c r="S123" s="122"/>
      <c r="T123" s="117"/>
      <c r="U123" s="117"/>
      <c r="V123" s="117"/>
      <c r="W123" s="117"/>
      <c r="X123" s="117"/>
      <c r="Y123" s="117"/>
      <c r="Z123" s="117"/>
      <c r="AA123" s="117"/>
      <c r="AB123" s="117"/>
    </row>
    <row r="124" spans="1:28" x14ac:dyDescent="0.2">
      <c r="A124" s="117"/>
      <c r="B124" s="117"/>
      <c r="C124" s="117"/>
      <c r="D124" s="119"/>
      <c r="E124" s="3" t="s">
        <v>235</v>
      </c>
      <c r="F124" s="3" t="s">
        <v>258</v>
      </c>
      <c r="G124" s="36">
        <v>2</v>
      </c>
      <c r="H124" s="36">
        <v>2</v>
      </c>
      <c r="I124" s="28"/>
      <c r="J124" s="3" t="s">
        <v>235</v>
      </c>
      <c r="K124" s="3" t="s">
        <v>258</v>
      </c>
      <c r="L124" s="36">
        <v>2</v>
      </c>
      <c r="M124" s="36">
        <v>2</v>
      </c>
      <c r="N124" s="36"/>
      <c r="O124" s="117"/>
      <c r="P124" s="117"/>
      <c r="Q124" s="117"/>
      <c r="R124" s="117"/>
      <c r="S124" s="122"/>
      <c r="T124" s="117"/>
      <c r="U124" s="117"/>
      <c r="V124" s="117"/>
      <c r="W124" s="117"/>
      <c r="X124" s="117"/>
      <c r="Y124" s="117"/>
      <c r="Z124" s="117"/>
      <c r="AA124" s="117"/>
      <c r="AB124" s="117"/>
    </row>
    <row r="125" spans="1:28" x14ac:dyDescent="0.2">
      <c r="A125" s="117"/>
      <c r="B125" s="117"/>
      <c r="C125" s="117"/>
      <c r="D125" s="119"/>
      <c r="E125" s="3" t="s">
        <v>236</v>
      </c>
      <c r="F125" s="3" t="s">
        <v>258</v>
      </c>
      <c r="G125" s="36">
        <v>2</v>
      </c>
      <c r="H125" s="36">
        <v>2</v>
      </c>
      <c r="I125" s="28"/>
      <c r="J125" s="3" t="s">
        <v>236</v>
      </c>
      <c r="K125" s="3" t="s">
        <v>258</v>
      </c>
      <c r="L125" s="36">
        <v>2</v>
      </c>
      <c r="M125" s="36">
        <v>2</v>
      </c>
      <c r="N125" s="36"/>
      <c r="O125" s="117"/>
      <c r="P125" s="117"/>
      <c r="Q125" s="117"/>
      <c r="R125" s="117"/>
      <c r="S125" s="122"/>
      <c r="T125" s="117"/>
      <c r="U125" s="117"/>
      <c r="V125" s="117"/>
      <c r="W125" s="117"/>
      <c r="X125" s="117"/>
      <c r="Y125" s="117"/>
      <c r="Z125" s="117"/>
      <c r="AA125" s="117"/>
      <c r="AB125" s="117"/>
    </row>
    <row r="126" spans="1:28" x14ac:dyDescent="0.2">
      <c r="A126" s="117"/>
      <c r="B126" s="117"/>
      <c r="C126" s="117"/>
      <c r="D126" s="119"/>
      <c r="E126" s="3" t="s">
        <v>235</v>
      </c>
      <c r="F126" s="3" t="s">
        <v>259</v>
      </c>
      <c r="G126" s="36">
        <v>1</v>
      </c>
      <c r="H126" s="36">
        <v>1</v>
      </c>
      <c r="I126" s="28"/>
      <c r="J126" s="3" t="s">
        <v>235</v>
      </c>
      <c r="K126" s="3" t="s">
        <v>259</v>
      </c>
      <c r="L126" s="36">
        <v>1</v>
      </c>
      <c r="M126" s="36">
        <v>1</v>
      </c>
      <c r="N126" s="36"/>
      <c r="O126" s="117"/>
      <c r="P126" s="117"/>
      <c r="Q126" s="117"/>
      <c r="R126" s="117"/>
      <c r="S126" s="122"/>
      <c r="T126" s="117"/>
      <c r="U126" s="117"/>
      <c r="V126" s="117"/>
      <c r="W126" s="117"/>
      <c r="X126" s="117"/>
      <c r="Y126" s="117"/>
      <c r="Z126" s="117"/>
      <c r="AA126" s="117"/>
      <c r="AB126" s="117"/>
    </row>
    <row r="127" spans="1:28" x14ac:dyDescent="0.2">
      <c r="A127" s="117"/>
      <c r="B127" s="117"/>
      <c r="C127" s="117"/>
      <c r="D127" s="119"/>
      <c r="E127" s="3" t="s">
        <v>236</v>
      </c>
      <c r="F127" s="3" t="s">
        <v>259</v>
      </c>
      <c r="G127" s="36">
        <v>1</v>
      </c>
      <c r="H127" s="36">
        <v>1</v>
      </c>
      <c r="I127" s="28"/>
      <c r="J127" s="3" t="s">
        <v>236</v>
      </c>
      <c r="K127" s="3" t="s">
        <v>259</v>
      </c>
      <c r="L127" s="36">
        <v>1</v>
      </c>
      <c r="M127" s="36">
        <v>1</v>
      </c>
      <c r="N127" s="36"/>
      <c r="O127" s="117"/>
      <c r="P127" s="117"/>
      <c r="Q127" s="117"/>
      <c r="R127" s="117"/>
      <c r="S127" s="122"/>
      <c r="T127" s="117"/>
      <c r="U127" s="117"/>
      <c r="V127" s="117"/>
      <c r="W127" s="117"/>
      <c r="X127" s="117"/>
      <c r="Y127" s="117"/>
      <c r="Z127" s="117"/>
      <c r="AA127" s="117"/>
      <c r="AB127" s="117"/>
    </row>
    <row r="128" spans="1:28" x14ac:dyDescent="0.2">
      <c r="A128" s="117"/>
      <c r="B128" s="117"/>
      <c r="C128" s="117"/>
      <c r="D128" s="119"/>
      <c r="E128" s="3"/>
      <c r="F128" s="23" t="s">
        <v>167</v>
      </c>
      <c r="G128" s="12">
        <v>18</v>
      </c>
      <c r="H128" s="12">
        <v>18</v>
      </c>
      <c r="I128" s="36"/>
      <c r="J128" s="16"/>
      <c r="K128" s="11" t="s">
        <v>167</v>
      </c>
      <c r="L128" s="12">
        <v>18</v>
      </c>
      <c r="M128" s="12">
        <v>18</v>
      </c>
      <c r="N128" s="36"/>
      <c r="O128" s="117"/>
      <c r="P128" s="117"/>
      <c r="Q128" s="117"/>
      <c r="R128" s="117"/>
      <c r="S128" s="122"/>
      <c r="T128" s="117"/>
      <c r="U128" s="117"/>
      <c r="V128" s="117"/>
      <c r="W128" s="117"/>
      <c r="X128" s="117"/>
      <c r="Y128" s="117"/>
      <c r="Z128" s="117"/>
      <c r="AA128" s="117"/>
      <c r="AB128" s="117"/>
    </row>
    <row r="129" spans="1:28" x14ac:dyDescent="0.2">
      <c r="A129" s="116"/>
      <c r="B129" s="116"/>
      <c r="C129" s="116"/>
      <c r="D129" s="120"/>
      <c r="E129" s="3"/>
      <c r="F129" s="13" t="s">
        <v>191</v>
      </c>
      <c r="G129" s="14">
        <v>18</v>
      </c>
      <c r="H129" s="14">
        <v>18</v>
      </c>
      <c r="I129" s="40"/>
      <c r="J129" s="6"/>
      <c r="K129" s="6"/>
      <c r="L129" s="7"/>
      <c r="M129" s="7"/>
      <c r="N129" s="7"/>
      <c r="O129" s="116"/>
      <c r="P129" s="116"/>
      <c r="Q129" s="116"/>
      <c r="R129" s="116"/>
      <c r="S129" s="123"/>
      <c r="T129" s="116"/>
      <c r="U129" s="116"/>
      <c r="V129" s="116"/>
      <c r="W129" s="116"/>
      <c r="X129" s="116"/>
      <c r="Y129" s="116"/>
      <c r="Z129" s="116"/>
      <c r="AA129" s="116"/>
      <c r="AB129" s="116"/>
    </row>
    <row r="130" spans="1:28" x14ac:dyDescent="0.2">
      <c r="A130" s="115">
        <v>25</v>
      </c>
      <c r="B130" s="115"/>
      <c r="C130" s="115" t="s">
        <v>147</v>
      </c>
      <c r="D130" s="118" t="s">
        <v>261</v>
      </c>
      <c r="E130" s="3" t="s">
        <v>202</v>
      </c>
      <c r="F130" s="3" t="s">
        <v>261</v>
      </c>
      <c r="G130" s="36">
        <v>1</v>
      </c>
      <c r="H130" s="36">
        <v>1</v>
      </c>
      <c r="I130" s="28"/>
      <c r="J130" s="3" t="s">
        <v>202</v>
      </c>
      <c r="K130" s="3" t="s">
        <v>261</v>
      </c>
      <c r="L130" s="36">
        <v>1</v>
      </c>
      <c r="M130" s="36">
        <v>1</v>
      </c>
      <c r="N130" s="36"/>
      <c r="O130" s="44"/>
      <c r="P130" s="48"/>
      <c r="Q130" s="115" t="s">
        <v>248</v>
      </c>
      <c r="R130" s="115"/>
      <c r="S130" s="121"/>
      <c r="T130" s="115"/>
      <c r="U130" s="115"/>
      <c r="V130" s="115"/>
      <c r="W130" s="115"/>
      <c r="X130" s="115" t="s">
        <v>155</v>
      </c>
      <c r="Y130" s="115" t="s">
        <v>125</v>
      </c>
      <c r="Z130" s="115"/>
      <c r="AA130" s="115"/>
      <c r="AB130" s="115"/>
    </row>
    <row r="131" spans="1:28" x14ac:dyDescent="0.2">
      <c r="A131" s="117"/>
      <c r="B131" s="117"/>
      <c r="C131" s="117"/>
      <c r="D131" s="119"/>
      <c r="E131" s="3" t="s">
        <v>201</v>
      </c>
      <c r="F131" s="3" t="s">
        <v>261</v>
      </c>
      <c r="G131" s="36">
        <v>1</v>
      </c>
      <c r="H131" s="36">
        <v>1</v>
      </c>
      <c r="I131" s="36"/>
      <c r="J131" s="3" t="s">
        <v>201</v>
      </c>
      <c r="K131" s="3" t="s">
        <v>261</v>
      </c>
      <c r="L131" s="36">
        <v>1</v>
      </c>
      <c r="M131" s="36">
        <v>1</v>
      </c>
      <c r="N131" s="36"/>
      <c r="O131" s="42"/>
      <c r="P131" s="49"/>
      <c r="Q131" s="117"/>
      <c r="R131" s="117"/>
      <c r="S131" s="122"/>
      <c r="T131" s="117"/>
      <c r="U131" s="117"/>
      <c r="V131" s="117"/>
      <c r="W131" s="117"/>
      <c r="X131" s="117"/>
      <c r="Y131" s="117"/>
      <c r="Z131" s="117"/>
      <c r="AA131" s="117"/>
      <c r="AB131" s="117"/>
    </row>
    <row r="132" spans="1:28" x14ac:dyDescent="0.2">
      <c r="A132" s="117"/>
      <c r="B132" s="117"/>
      <c r="C132" s="117"/>
      <c r="D132" s="119"/>
      <c r="E132" s="3" t="s">
        <v>193</v>
      </c>
      <c r="F132" s="3" t="s">
        <v>261</v>
      </c>
      <c r="G132" s="36">
        <v>1</v>
      </c>
      <c r="H132" s="36">
        <v>1</v>
      </c>
      <c r="I132" s="36"/>
      <c r="J132" s="3" t="s">
        <v>193</v>
      </c>
      <c r="K132" s="3" t="s">
        <v>261</v>
      </c>
      <c r="L132" s="36">
        <v>1</v>
      </c>
      <c r="M132" s="36">
        <v>1</v>
      </c>
      <c r="N132" s="36"/>
      <c r="O132" s="42"/>
      <c r="P132" s="49"/>
      <c r="Q132" s="117"/>
      <c r="R132" s="117"/>
      <c r="S132" s="122"/>
      <c r="T132" s="117"/>
      <c r="U132" s="117"/>
      <c r="V132" s="117"/>
      <c r="W132" s="117"/>
      <c r="X132" s="117"/>
      <c r="Y132" s="117"/>
      <c r="Z132" s="117"/>
      <c r="AA132" s="117"/>
      <c r="AB132" s="117"/>
    </row>
    <row r="133" spans="1:28" x14ac:dyDescent="0.2">
      <c r="A133" s="117"/>
      <c r="B133" s="117"/>
      <c r="C133" s="117"/>
      <c r="D133" s="119"/>
      <c r="E133" s="3" t="s">
        <v>194</v>
      </c>
      <c r="F133" s="3" t="s">
        <v>261</v>
      </c>
      <c r="G133" s="36">
        <v>1</v>
      </c>
      <c r="H133" s="36">
        <v>1</v>
      </c>
      <c r="I133" s="36"/>
      <c r="J133" s="3" t="s">
        <v>194</v>
      </c>
      <c r="K133" s="3" t="s">
        <v>261</v>
      </c>
      <c r="L133" s="36">
        <v>1</v>
      </c>
      <c r="M133" s="36">
        <v>1</v>
      </c>
      <c r="N133" s="36"/>
      <c r="O133" s="42"/>
      <c r="P133" s="49"/>
      <c r="Q133" s="117"/>
      <c r="R133" s="117"/>
      <c r="S133" s="122"/>
      <c r="T133" s="117"/>
      <c r="U133" s="117"/>
      <c r="V133" s="117"/>
      <c r="W133" s="117"/>
      <c r="X133" s="117"/>
      <c r="Y133" s="117"/>
      <c r="Z133" s="117"/>
      <c r="AA133" s="117"/>
      <c r="AB133" s="117"/>
    </row>
    <row r="134" spans="1:28" ht="29.25" x14ac:dyDescent="0.2">
      <c r="A134" s="117"/>
      <c r="B134" s="117"/>
      <c r="C134" s="117"/>
      <c r="D134" s="119"/>
      <c r="E134" s="3" t="s">
        <v>196</v>
      </c>
      <c r="F134" s="3" t="s">
        <v>261</v>
      </c>
      <c r="G134" s="36">
        <v>1</v>
      </c>
      <c r="H134" s="36">
        <v>1</v>
      </c>
      <c r="I134" s="36"/>
      <c r="J134" s="3" t="s">
        <v>196</v>
      </c>
      <c r="K134" s="3" t="s">
        <v>261</v>
      </c>
      <c r="L134" s="36">
        <v>1</v>
      </c>
      <c r="M134" s="36">
        <v>1</v>
      </c>
      <c r="N134" s="36"/>
      <c r="O134" s="34" t="s">
        <v>292</v>
      </c>
      <c r="P134" s="29">
        <v>12</v>
      </c>
      <c r="Q134" s="117"/>
      <c r="R134" s="117"/>
      <c r="S134" s="122"/>
      <c r="T134" s="117"/>
      <c r="U134" s="117"/>
      <c r="V134" s="117"/>
      <c r="W134" s="117"/>
      <c r="X134" s="117"/>
      <c r="Y134" s="117"/>
      <c r="Z134" s="117"/>
      <c r="AA134" s="117"/>
      <c r="AB134" s="117"/>
    </row>
    <row r="135" spans="1:28" x14ac:dyDescent="0.2">
      <c r="A135" s="117"/>
      <c r="B135" s="117"/>
      <c r="C135" s="117"/>
      <c r="D135" s="119"/>
      <c r="E135" s="3" t="s">
        <v>195</v>
      </c>
      <c r="F135" s="3" t="s">
        <v>261</v>
      </c>
      <c r="G135" s="36">
        <v>1</v>
      </c>
      <c r="H135" s="36">
        <v>1</v>
      </c>
      <c r="I135" s="36"/>
      <c r="J135" s="3" t="s">
        <v>195</v>
      </c>
      <c r="K135" s="3" t="s">
        <v>261</v>
      </c>
      <c r="L135" s="36">
        <v>1</v>
      </c>
      <c r="M135" s="36">
        <v>1</v>
      </c>
      <c r="N135" s="36"/>
      <c r="O135" s="42"/>
      <c r="P135" s="29"/>
      <c r="Q135" s="117"/>
      <c r="R135" s="117"/>
      <c r="S135" s="122"/>
      <c r="T135" s="117"/>
      <c r="U135" s="117"/>
      <c r="V135" s="117"/>
      <c r="W135" s="117"/>
      <c r="X135" s="117"/>
      <c r="Y135" s="117"/>
      <c r="Z135" s="117"/>
      <c r="AA135" s="117"/>
      <c r="AB135" s="117"/>
    </row>
    <row r="136" spans="1:28" x14ac:dyDescent="0.2">
      <c r="A136" s="117"/>
      <c r="B136" s="117"/>
      <c r="C136" s="117"/>
      <c r="D136" s="119"/>
      <c r="E136" s="3" t="s">
        <v>197</v>
      </c>
      <c r="F136" s="3" t="s">
        <v>261</v>
      </c>
      <c r="G136" s="36">
        <v>1</v>
      </c>
      <c r="H136" s="36">
        <v>1</v>
      </c>
      <c r="I136" s="36"/>
      <c r="J136" s="3" t="s">
        <v>197</v>
      </c>
      <c r="K136" s="3" t="s">
        <v>261</v>
      </c>
      <c r="L136" s="36">
        <v>1</v>
      </c>
      <c r="M136" s="36">
        <v>1</v>
      </c>
      <c r="N136" s="36"/>
      <c r="O136" s="42"/>
      <c r="P136" s="29"/>
      <c r="Q136" s="117"/>
      <c r="R136" s="117"/>
      <c r="S136" s="122"/>
      <c r="T136" s="117"/>
      <c r="U136" s="117"/>
      <c r="V136" s="117"/>
      <c r="W136" s="117"/>
      <c r="X136" s="117"/>
      <c r="Y136" s="117"/>
      <c r="Z136" s="117"/>
      <c r="AA136" s="117"/>
      <c r="AB136" s="117"/>
    </row>
    <row r="137" spans="1:28" x14ac:dyDescent="0.2">
      <c r="A137" s="117"/>
      <c r="B137" s="117"/>
      <c r="C137" s="117"/>
      <c r="D137" s="119"/>
      <c r="E137" s="3" t="s">
        <v>198</v>
      </c>
      <c r="F137" s="3" t="s">
        <v>261</v>
      </c>
      <c r="G137" s="36">
        <v>1</v>
      </c>
      <c r="H137" s="36">
        <v>1</v>
      </c>
      <c r="I137" s="36"/>
      <c r="J137" s="3" t="s">
        <v>198</v>
      </c>
      <c r="K137" s="3" t="s">
        <v>261</v>
      </c>
      <c r="L137" s="36">
        <v>1</v>
      </c>
      <c r="M137" s="36">
        <v>1</v>
      </c>
      <c r="N137" s="36"/>
      <c r="O137" s="34" t="s">
        <v>293</v>
      </c>
      <c r="P137" s="29">
        <v>6</v>
      </c>
      <c r="Q137" s="117"/>
      <c r="R137" s="117"/>
      <c r="S137" s="122"/>
      <c r="T137" s="117"/>
      <c r="U137" s="117"/>
      <c r="V137" s="117"/>
      <c r="W137" s="117"/>
      <c r="X137" s="117"/>
      <c r="Y137" s="117"/>
      <c r="Z137" s="117"/>
      <c r="AA137" s="117"/>
      <c r="AB137" s="117"/>
    </row>
    <row r="138" spans="1:28" x14ac:dyDescent="0.2">
      <c r="A138" s="117"/>
      <c r="B138" s="117"/>
      <c r="C138" s="117"/>
      <c r="D138" s="119"/>
      <c r="E138" s="3" t="s">
        <v>199</v>
      </c>
      <c r="F138" s="3" t="s">
        <v>261</v>
      </c>
      <c r="G138" s="36">
        <v>1</v>
      </c>
      <c r="H138" s="36">
        <v>1</v>
      </c>
      <c r="I138" s="36"/>
      <c r="J138" s="3" t="s">
        <v>199</v>
      </c>
      <c r="K138" s="3" t="s">
        <v>261</v>
      </c>
      <c r="L138" s="36">
        <v>1</v>
      </c>
      <c r="M138" s="36">
        <v>1</v>
      </c>
      <c r="N138" s="36"/>
      <c r="O138" s="42"/>
      <c r="P138" s="29"/>
      <c r="Q138" s="117"/>
      <c r="R138" s="117"/>
      <c r="S138" s="122"/>
      <c r="T138" s="117"/>
      <c r="U138" s="117"/>
      <c r="V138" s="117"/>
      <c r="W138" s="117"/>
      <c r="X138" s="117"/>
      <c r="Y138" s="117"/>
      <c r="Z138" s="117"/>
      <c r="AA138" s="117"/>
      <c r="AB138" s="117"/>
    </row>
    <row r="139" spans="1:28" x14ac:dyDescent="0.2">
      <c r="A139" s="117"/>
      <c r="B139" s="117"/>
      <c r="C139" s="117"/>
      <c r="D139" s="119"/>
      <c r="E139" s="3" t="s">
        <v>200</v>
      </c>
      <c r="F139" s="3" t="s">
        <v>261</v>
      </c>
      <c r="G139" s="36">
        <v>1</v>
      </c>
      <c r="H139" s="36">
        <v>1</v>
      </c>
      <c r="I139" s="36"/>
      <c r="J139" s="3" t="s">
        <v>200</v>
      </c>
      <c r="K139" s="3" t="s">
        <v>261</v>
      </c>
      <c r="L139" s="36">
        <v>1</v>
      </c>
      <c r="M139" s="36">
        <v>1</v>
      </c>
      <c r="N139" s="36"/>
      <c r="O139" s="42"/>
      <c r="P139" s="29"/>
      <c r="Q139" s="117"/>
      <c r="R139" s="117"/>
      <c r="S139" s="122"/>
      <c r="T139" s="117"/>
      <c r="U139" s="117"/>
      <c r="V139" s="117"/>
      <c r="W139" s="117"/>
      <c r="X139" s="117"/>
      <c r="Y139" s="117"/>
      <c r="Z139" s="117"/>
      <c r="AA139" s="117"/>
      <c r="AB139" s="117"/>
    </row>
    <row r="140" spans="1:28" ht="29.25" x14ac:dyDescent="0.2">
      <c r="A140" s="117"/>
      <c r="B140" s="117"/>
      <c r="C140" s="117"/>
      <c r="D140" s="119"/>
      <c r="E140" s="3" t="s">
        <v>168</v>
      </c>
      <c r="F140" s="3" t="s">
        <v>261</v>
      </c>
      <c r="G140" s="36">
        <v>1</v>
      </c>
      <c r="H140" s="36">
        <v>1</v>
      </c>
      <c r="I140" s="36"/>
      <c r="J140" s="3" t="s">
        <v>168</v>
      </c>
      <c r="K140" s="3" t="s">
        <v>261</v>
      </c>
      <c r="L140" s="36">
        <v>1</v>
      </c>
      <c r="M140" s="36">
        <v>1</v>
      </c>
      <c r="N140" s="36"/>
      <c r="O140" s="34" t="s">
        <v>294</v>
      </c>
      <c r="P140" s="29">
        <v>4</v>
      </c>
      <c r="Q140" s="117"/>
      <c r="R140" s="117"/>
      <c r="S140" s="122"/>
      <c r="T140" s="117"/>
      <c r="U140" s="117"/>
      <c r="V140" s="117"/>
      <c r="W140" s="117"/>
      <c r="X140" s="117"/>
      <c r="Y140" s="117"/>
      <c r="Z140" s="117"/>
      <c r="AA140" s="117"/>
      <c r="AB140" s="117"/>
    </row>
    <row r="141" spans="1:28" x14ac:dyDescent="0.2">
      <c r="A141" s="117"/>
      <c r="B141" s="117"/>
      <c r="C141" s="117"/>
      <c r="D141" s="119"/>
      <c r="E141" s="3" t="s">
        <v>169</v>
      </c>
      <c r="F141" s="3" t="s">
        <v>261</v>
      </c>
      <c r="G141" s="36">
        <v>1</v>
      </c>
      <c r="H141" s="36">
        <v>1</v>
      </c>
      <c r="I141" s="36"/>
      <c r="J141" s="3" t="s">
        <v>169</v>
      </c>
      <c r="K141" s="3" t="s">
        <v>261</v>
      </c>
      <c r="L141" s="36">
        <v>1</v>
      </c>
      <c r="M141" s="36">
        <v>1</v>
      </c>
      <c r="N141" s="36"/>
      <c r="O141" s="34"/>
      <c r="P141" s="29"/>
      <c r="Q141" s="117"/>
      <c r="R141" s="117"/>
      <c r="S141" s="122"/>
      <c r="T141" s="117"/>
      <c r="U141" s="117"/>
      <c r="V141" s="117"/>
      <c r="W141" s="117"/>
      <c r="X141" s="117"/>
      <c r="Y141" s="117"/>
      <c r="Z141" s="117"/>
      <c r="AA141" s="117"/>
      <c r="AB141" s="117"/>
    </row>
    <row r="142" spans="1:28" ht="19.5" x14ac:dyDescent="0.2">
      <c r="A142" s="117"/>
      <c r="B142" s="117"/>
      <c r="C142" s="117"/>
      <c r="D142" s="119"/>
      <c r="E142" s="3" t="s">
        <v>231</v>
      </c>
      <c r="F142" s="3" t="s">
        <v>261</v>
      </c>
      <c r="G142" s="36">
        <v>1</v>
      </c>
      <c r="H142" s="36">
        <v>1</v>
      </c>
      <c r="I142" s="36"/>
      <c r="J142" s="3" t="s">
        <v>231</v>
      </c>
      <c r="K142" s="3" t="s">
        <v>261</v>
      </c>
      <c r="L142" s="36">
        <v>1</v>
      </c>
      <c r="M142" s="36">
        <v>1</v>
      </c>
      <c r="N142" s="36"/>
      <c r="O142" s="34" t="s">
        <v>296</v>
      </c>
      <c r="P142" s="49"/>
      <c r="Q142" s="117"/>
      <c r="R142" s="117"/>
      <c r="S142" s="122"/>
      <c r="T142" s="117"/>
      <c r="U142" s="117"/>
      <c r="V142" s="117"/>
      <c r="W142" s="117"/>
      <c r="X142" s="117"/>
      <c r="Y142" s="117"/>
      <c r="Z142" s="117"/>
      <c r="AA142" s="117"/>
      <c r="AB142" s="117"/>
    </row>
    <row r="143" spans="1:28" x14ac:dyDescent="0.2">
      <c r="A143" s="117"/>
      <c r="B143" s="117"/>
      <c r="C143" s="117"/>
      <c r="D143" s="119"/>
      <c r="E143" s="3" t="s">
        <v>232</v>
      </c>
      <c r="F143" s="3" t="s">
        <v>261</v>
      </c>
      <c r="G143" s="36">
        <v>1</v>
      </c>
      <c r="H143" s="36">
        <v>1</v>
      </c>
      <c r="I143" s="36"/>
      <c r="J143" s="3" t="s">
        <v>232</v>
      </c>
      <c r="K143" s="3" t="s">
        <v>261</v>
      </c>
      <c r="L143" s="36">
        <v>1</v>
      </c>
      <c r="M143" s="36">
        <v>1</v>
      </c>
      <c r="N143" s="36"/>
      <c r="O143" s="31"/>
      <c r="P143" s="29"/>
      <c r="Q143" s="117"/>
      <c r="R143" s="117"/>
      <c r="S143" s="122"/>
      <c r="T143" s="117"/>
      <c r="U143" s="117"/>
      <c r="V143" s="117"/>
      <c r="W143" s="117"/>
      <c r="X143" s="117"/>
      <c r="Y143" s="117"/>
      <c r="Z143" s="117"/>
      <c r="AA143" s="117"/>
      <c r="AB143" s="117"/>
    </row>
    <row r="144" spans="1:28" x14ac:dyDescent="0.2">
      <c r="A144" s="117"/>
      <c r="B144" s="117"/>
      <c r="C144" s="117"/>
      <c r="D144" s="119"/>
      <c r="E144" s="3" t="s">
        <v>233</v>
      </c>
      <c r="F144" s="3" t="s">
        <v>261</v>
      </c>
      <c r="G144" s="36">
        <v>1</v>
      </c>
      <c r="H144" s="36">
        <v>1</v>
      </c>
      <c r="I144" s="36"/>
      <c r="J144" s="3" t="s">
        <v>233</v>
      </c>
      <c r="K144" s="3" t="s">
        <v>261</v>
      </c>
      <c r="L144" s="36">
        <v>1</v>
      </c>
      <c r="M144" s="36">
        <v>1</v>
      </c>
      <c r="N144" s="36"/>
      <c r="O144" s="31"/>
      <c r="P144" s="29"/>
      <c r="Q144" s="117"/>
      <c r="R144" s="117"/>
      <c r="S144" s="122"/>
      <c r="T144" s="117"/>
      <c r="U144" s="117"/>
      <c r="V144" s="117"/>
      <c r="W144" s="117"/>
      <c r="X144" s="117"/>
      <c r="Y144" s="117"/>
      <c r="Z144" s="117"/>
      <c r="AA144" s="117"/>
      <c r="AB144" s="117"/>
    </row>
    <row r="145" spans="1:28" x14ac:dyDescent="0.2">
      <c r="A145" s="117"/>
      <c r="B145" s="117"/>
      <c r="C145" s="117"/>
      <c r="D145" s="119"/>
      <c r="E145" s="3" t="s">
        <v>234</v>
      </c>
      <c r="F145" s="3" t="s">
        <v>261</v>
      </c>
      <c r="G145" s="36">
        <v>1</v>
      </c>
      <c r="H145" s="36">
        <v>1</v>
      </c>
      <c r="I145" s="36"/>
      <c r="J145" s="3" t="s">
        <v>234</v>
      </c>
      <c r="K145" s="3" t="s">
        <v>261</v>
      </c>
      <c r="L145" s="36">
        <v>1</v>
      </c>
      <c r="M145" s="36">
        <v>1</v>
      </c>
      <c r="N145" s="36"/>
      <c r="O145" s="31"/>
      <c r="P145" s="29"/>
      <c r="Q145" s="117"/>
      <c r="R145" s="117"/>
      <c r="S145" s="122"/>
      <c r="T145" s="117"/>
      <c r="U145" s="117"/>
      <c r="V145" s="117"/>
      <c r="W145" s="117"/>
      <c r="X145" s="117"/>
      <c r="Y145" s="117"/>
      <c r="Z145" s="117"/>
      <c r="AA145" s="117"/>
      <c r="AB145" s="117"/>
    </row>
    <row r="146" spans="1:28" x14ac:dyDescent="0.2">
      <c r="A146" s="117"/>
      <c r="B146" s="117"/>
      <c r="C146" s="117"/>
      <c r="D146" s="119"/>
      <c r="E146" s="3" t="s">
        <v>235</v>
      </c>
      <c r="F146" s="3" t="s">
        <v>261</v>
      </c>
      <c r="G146" s="36">
        <v>1</v>
      </c>
      <c r="H146" s="36">
        <v>1</v>
      </c>
      <c r="I146" s="36"/>
      <c r="J146" s="3" t="s">
        <v>235</v>
      </c>
      <c r="K146" s="3" t="s">
        <v>261</v>
      </c>
      <c r="L146" s="36">
        <v>1</v>
      </c>
      <c r="M146" s="36">
        <v>1</v>
      </c>
      <c r="N146" s="36"/>
      <c r="O146" s="34"/>
      <c r="P146" s="29"/>
      <c r="Q146" s="117"/>
      <c r="R146" s="117"/>
      <c r="S146" s="122"/>
      <c r="T146" s="117"/>
      <c r="U146" s="117"/>
      <c r="V146" s="117"/>
      <c r="W146" s="117"/>
      <c r="X146" s="117"/>
      <c r="Y146" s="117"/>
      <c r="Z146" s="117"/>
      <c r="AA146" s="117"/>
      <c r="AB146" s="117"/>
    </row>
    <row r="147" spans="1:28" x14ac:dyDescent="0.2">
      <c r="A147" s="117"/>
      <c r="B147" s="117"/>
      <c r="C147" s="117"/>
      <c r="D147" s="119"/>
      <c r="E147" s="3" t="s">
        <v>236</v>
      </c>
      <c r="F147" s="3" t="s">
        <v>261</v>
      </c>
      <c r="G147" s="36">
        <v>1</v>
      </c>
      <c r="H147" s="36">
        <v>1</v>
      </c>
      <c r="I147" s="36"/>
      <c r="J147" s="3" t="s">
        <v>236</v>
      </c>
      <c r="K147" s="3" t="s">
        <v>261</v>
      </c>
      <c r="L147" s="36">
        <v>1</v>
      </c>
      <c r="M147" s="36">
        <v>1</v>
      </c>
      <c r="N147" s="36"/>
      <c r="O147" s="31"/>
      <c r="P147" s="29"/>
      <c r="Q147" s="117"/>
      <c r="R147" s="117"/>
      <c r="S147" s="122"/>
      <c r="T147" s="117"/>
      <c r="U147" s="117"/>
      <c r="V147" s="117"/>
      <c r="W147" s="117"/>
      <c r="X147" s="117"/>
      <c r="Y147" s="117"/>
      <c r="Z147" s="117"/>
      <c r="AA147" s="117"/>
      <c r="AB147" s="117"/>
    </row>
    <row r="148" spans="1:28" x14ac:dyDescent="0.2">
      <c r="A148" s="117"/>
      <c r="B148" s="117"/>
      <c r="C148" s="117"/>
      <c r="D148" s="119"/>
      <c r="E148" s="3"/>
      <c r="F148" s="23" t="s">
        <v>167</v>
      </c>
      <c r="G148" s="12">
        <v>18</v>
      </c>
      <c r="H148" s="12">
        <v>18</v>
      </c>
      <c r="I148" s="36"/>
      <c r="J148" s="16"/>
      <c r="K148" s="11" t="s">
        <v>167</v>
      </c>
      <c r="L148" s="12">
        <v>18</v>
      </c>
      <c r="M148" s="12">
        <v>18</v>
      </c>
      <c r="N148" s="36"/>
      <c r="O148" s="31" t="s">
        <v>167</v>
      </c>
      <c r="P148" s="29">
        <v>22</v>
      </c>
      <c r="Q148" s="117"/>
      <c r="R148" s="117"/>
      <c r="S148" s="122"/>
      <c r="T148" s="117"/>
      <c r="U148" s="117"/>
      <c r="V148" s="117"/>
      <c r="W148" s="117"/>
      <c r="X148" s="117"/>
      <c r="Y148" s="117"/>
      <c r="Z148" s="117"/>
      <c r="AA148" s="117"/>
      <c r="AB148" s="117"/>
    </row>
    <row r="149" spans="1:28" x14ac:dyDescent="0.2">
      <c r="A149" s="116"/>
      <c r="B149" s="116"/>
      <c r="C149" s="116"/>
      <c r="D149" s="120"/>
      <c r="E149" s="3"/>
      <c r="F149" s="13" t="s">
        <v>191</v>
      </c>
      <c r="G149" s="14">
        <v>18</v>
      </c>
      <c r="H149" s="14">
        <v>18</v>
      </c>
      <c r="I149" s="40"/>
      <c r="J149" s="6"/>
      <c r="K149" s="6"/>
      <c r="L149" s="7"/>
      <c r="M149" s="7"/>
      <c r="N149" s="7"/>
      <c r="O149" s="32"/>
      <c r="P149" s="30"/>
      <c r="Q149" s="116"/>
      <c r="R149" s="116"/>
      <c r="S149" s="123"/>
      <c r="T149" s="116"/>
      <c r="U149" s="116"/>
      <c r="V149" s="116"/>
      <c r="W149" s="116"/>
      <c r="X149" s="116"/>
      <c r="Y149" s="116"/>
      <c r="Z149" s="116"/>
      <c r="AA149" s="116"/>
      <c r="AB149" s="116"/>
    </row>
    <row r="150" spans="1:28" x14ac:dyDescent="0.2">
      <c r="A150" s="115">
        <v>26</v>
      </c>
      <c r="B150" s="115"/>
      <c r="C150" s="115" t="s">
        <v>147</v>
      </c>
      <c r="D150" s="115" t="s">
        <v>273</v>
      </c>
      <c r="E150" s="3" t="s">
        <v>168</v>
      </c>
      <c r="F150" s="3" t="s">
        <v>265</v>
      </c>
      <c r="G150" s="36">
        <v>1</v>
      </c>
      <c r="H150" s="36">
        <v>1</v>
      </c>
      <c r="I150" s="28"/>
      <c r="J150" s="3" t="s">
        <v>168</v>
      </c>
      <c r="K150" s="3" t="s">
        <v>265</v>
      </c>
      <c r="L150" s="36">
        <v>1</v>
      </c>
      <c r="M150" s="36">
        <v>1</v>
      </c>
      <c r="N150" s="36"/>
      <c r="O150" s="38"/>
      <c r="P150" s="33"/>
      <c r="Q150" s="115" t="s">
        <v>248</v>
      </c>
      <c r="R150" s="115"/>
      <c r="S150" s="115"/>
      <c r="T150" s="115"/>
      <c r="U150" s="115"/>
      <c r="V150" s="115"/>
      <c r="W150" s="115"/>
      <c r="X150" s="115" t="s">
        <v>139</v>
      </c>
      <c r="Y150" s="115" t="s">
        <v>125</v>
      </c>
      <c r="Z150" s="115"/>
      <c r="AA150" s="115"/>
      <c r="AB150" s="115"/>
    </row>
    <row r="151" spans="1:28" ht="29.25" x14ac:dyDescent="0.2">
      <c r="A151" s="117"/>
      <c r="B151" s="117"/>
      <c r="C151" s="117"/>
      <c r="D151" s="117"/>
      <c r="E151" s="3" t="s">
        <v>169</v>
      </c>
      <c r="F151" s="3" t="s">
        <v>265</v>
      </c>
      <c r="G151" s="36">
        <v>1</v>
      </c>
      <c r="H151" s="36">
        <v>1</v>
      </c>
      <c r="I151" s="36"/>
      <c r="J151" s="3" t="s">
        <v>169</v>
      </c>
      <c r="K151" s="3" t="s">
        <v>265</v>
      </c>
      <c r="L151" s="36">
        <v>1</v>
      </c>
      <c r="M151" s="36">
        <v>1</v>
      </c>
      <c r="N151" s="36"/>
      <c r="O151" s="34" t="s">
        <v>292</v>
      </c>
      <c r="P151" s="29">
        <v>12</v>
      </c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</row>
    <row r="152" spans="1:28" x14ac:dyDescent="0.2">
      <c r="A152" s="117"/>
      <c r="B152" s="117"/>
      <c r="C152" s="117"/>
      <c r="D152" s="117"/>
      <c r="E152" s="3" t="s">
        <v>231</v>
      </c>
      <c r="F152" s="3" t="s">
        <v>265</v>
      </c>
      <c r="G152" s="36">
        <v>1</v>
      </c>
      <c r="H152" s="36">
        <v>1</v>
      </c>
      <c r="I152" s="36"/>
      <c r="J152" s="3" t="s">
        <v>231</v>
      </c>
      <c r="K152" s="3" t="s">
        <v>265</v>
      </c>
      <c r="L152" s="36">
        <v>1</v>
      </c>
      <c r="M152" s="36">
        <v>1</v>
      </c>
      <c r="N152" s="36"/>
      <c r="O152" s="34"/>
      <c r="P152" s="29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</row>
    <row r="153" spans="1:28" x14ac:dyDescent="0.2">
      <c r="A153" s="117"/>
      <c r="B153" s="117"/>
      <c r="C153" s="117"/>
      <c r="D153" s="117"/>
      <c r="E153" s="3" t="s">
        <v>232</v>
      </c>
      <c r="F153" s="3" t="s">
        <v>265</v>
      </c>
      <c r="G153" s="36">
        <v>1</v>
      </c>
      <c r="H153" s="36">
        <v>1</v>
      </c>
      <c r="I153" s="36"/>
      <c r="J153" s="3" t="s">
        <v>232</v>
      </c>
      <c r="K153" s="3" t="s">
        <v>265</v>
      </c>
      <c r="L153" s="36">
        <v>1</v>
      </c>
      <c r="M153" s="36">
        <v>1</v>
      </c>
      <c r="N153" s="36"/>
      <c r="O153" s="34"/>
      <c r="P153" s="29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</row>
    <row r="154" spans="1:28" x14ac:dyDescent="0.2">
      <c r="A154" s="117"/>
      <c r="B154" s="117"/>
      <c r="C154" s="117"/>
      <c r="D154" s="117"/>
      <c r="E154" s="3" t="s">
        <v>233</v>
      </c>
      <c r="F154" s="3" t="s">
        <v>265</v>
      </c>
      <c r="G154" s="36">
        <v>1</v>
      </c>
      <c r="H154" s="36">
        <v>1</v>
      </c>
      <c r="I154" s="36"/>
      <c r="J154" s="3" t="s">
        <v>233</v>
      </c>
      <c r="K154" s="3" t="s">
        <v>265</v>
      </c>
      <c r="L154" s="36">
        <v>1</v>
      </c>
      <c r="M154" s="36">
        <v>1</v>
      </c>
      <c r="N154" s="36"/>
      <c r="O154" s="34" t="s">
        <v>293</v>
      </c>
      <c r="P154" s="29">
        <v>6</v>
      </c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</row>
    <row r="155" spans="1:28" x14ac:dyDescent="0.2">
      <c r="A155" s="117"/>
      <c r="B155" s="117"/>
      <c r="C155" s="117"/>
      <c r="D155" s="117"/>
      <c r="E155" s="3" t="s">
        <v>234</v>
      </c>
      <c r="F155" s="3" t="s">
        <v>265</v>
      </c>
      <c r="G155" s="36">
        <v>1</v>
      </c>
      <c r="H155" s="36">
        <v>1</v>
      </c>
      <c r="I155" s="36"/>
      <c r="J155" s="3" t="s">
        <v>234</v>
      </c>
      <c r="K155" s="3" t="s">
        <v>265</v>
      </c>
      <c r="L155" s="36">
        <v>1</v>
      </c>
      <c r="M155" s="36">
        <v>1</v>
      </c>
      <c r="N155" s="36"/>
      <c r="O155" s="34"/>
      <c r="P155" s="29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</row>
    <row r="156" spans="1:28" x14ac:dyDescent="0.2">
      <c r="A156" s="117"/>
      <c r="B156" s="117"/>
      <c r="C156" s="117"/>
      <c r="D156" s="117"/>
      <c r="E156" s="3" t="s">
        <v>235</v>
      </c>
      <c r="F156" s="3" t="s">
        <v>265</v>
      </c>
      <c r="G156" s="36">
        <v>0.5</v>
      </c>
      <c r="H156" s="36">
        <v>0.5</v>
      </c>
      <c r="I156" s="36"/>
      <c r="J156" s="3" t="s">
        <v>235</v>
      </c>
      <c r="K156" s="3" t="s">
        <v>265</v>
      </c>
      <c r="L156" s="36">
        <v>0.5</v>
      </c>
      <c r="M156" s="36">
        <v>0.5</v>
      </c>
      <c r="N156" s="36"/>
      <c r="O156" s="34"/>
      <c r="P156" s="29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</row>
    <row r="157" spans="1:28" x14ac:dyDescent="0.2">
      <c r="A157" s="117"/>
      <c r="B157" s="117"/>
      <c r="C157" s="117"/>
      <c r="D157" s="117"/>
      <c r="E157" s="3" t="s">
        <v>236</v>
      </c>
      <c r="F157" s="3" t="s">
        <v>265</v>
      </c>
      <c r="G157" s="36">
        <v>0.5</v>
      </c>
      <c r="H157" s="36">
        <v>0.5</v>
      </c>
      <c r="I157" s="36"/>
      <c r="J157" s="3" t="s">
        <v>236</v>
      </c>
      <c r="K157" s="3" t="s">
        <v>265</v>
      </c>
      <c r="L157" s="36">
        <v>0.5</v>
      </c>
      <c r="M157" s="36">
        <v>0.5</v>
      </c>
      <c r="N157" s="36"/>
      <c r="O157" s="34"/>
      <c r="P157" s="29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</row>
    <row r="158" spans="1:28" ht="29.25" x14ac:dyDescent="0.2">
      <c r="A158" s="117"/>
      <c r="B158" s="117"/>
      <c r="C158" s="117"/>
      <c r="D158" s="117"/>
      <c r="E158" s="3" t="s">
        <v>168</v>
      </c>
      <c r="F158" s="3" t="s">
        <v>246</v>
      </c>
      <c r="G158" s="36">
        <v>1</v>
      </c>
      <c r="H158" s="36">
        <v>1</v>
      </c>
      <c r="I158" s="36"/>
      <c r="J158" s="3" t="s">
        <v>168</v>
      </c>
      <c r="K158" s="3" t="s">
        <v>246</v>
      </c>
      <c r="L158" s="36">
        <v>1</v>
      </c>
      <c r="M158" s="36">
        <v>1</v>
      </c>
      <c r="N158" s="36"/>
      <c r="O158" s="34" t="s">
        <v>294</v>
      </c>
      <c r="P158" s="29">
        <v>4</v>
      </c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</row>
    <row r="159" spans="1:28" x14ac:dyDescent="0.2">
      <c r="A159" s="117"/>
      <c r="B159" s="117"/>
      <c r="C159" s="117"/>
      <c r="D159" s="117"/>
      <c r="E159" s="3" t="s">
        <v>169</v>
      </c>
      <c r="F159" s="3" t="s">
        <v>246</v>
      </c>
      <c r="G159" s="36">
        <v>1</v>
      </c>
      <c r="H159" s="36">
        <v>1</v>
      </c>
      <c r="I159" s="36"/>
      <c r="J159" s="3" t="s">
        <v>169</v>
      </c>
      <c r="K159" s="3" t="s">
        <v>246</v>
      </c>
      <c r="L159" s="36">
        <v>1</v>
      </c>
      <c r="M159" s="36">
        <v>1</v>
      </c>
      <c r="N159" s="36"/>
      <c r="O159" s="34"/>
      <c r="P159" s="29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</row>
    <row r="160" spans="1:28" x14ac:dyDescent="0.2">
      <c r="A160" s="117"/>
      <c r="B160" s="117"/>
      <c r="C160" s="117"/>
      <c r="D160" s="117"/>
      <c r="E160" s="3" t="s">
        <v>231</v>
      </c>
      <c r="F160" s="3" t="s">
        <v>246</v>
      </c>
      <c r="G160" s="36">
        <v>1</v>
      </c>
      <c r="H160" s="36">
        <v>1</v>
      </c>
      <c r="I160" s="36"/>
      <c r="J160" s="3" t="s">
        <v>231</v>
      </c>
      <c r="K160" s="3" t="s">
        <v>246</v>
      </c>
      <c r="L160" s="36">
        <v>1</v>
      </c>
      <c r="M160" s="36">
        <v>1</v>
      </c>
      <c r="N160" s="36"/>
      <c r="O160" s="34"/>
      <c r="P160" s="29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</row>
    <row r="161" spans="1:28" x14ac:dyDescent="0.2">
      <c r="A161" s="117"/>
      <c r="B161" s="117"/>
      <c r="C161" s="117"/>
      <c r="D161" s="117"/>
      <c r="E161" s="3" t="s">
        <v>232</v>
      </c>
      <c r="F161" s="3" t="s">
        <v>246</v>
      </c>
      <c r="G161" s="36">
        <v>1</v>
      </c>
      <c r="H161" s="36">
        <v>1</v>
      </c>
      <c r="I161" s="36"/>
      <c r="J161" s="3" t="s">
        <v>232</v>
      </c>
      <c r="K161" s="3" t="s">
        <v>246</v>
      </c>
      <c r="L161" s="36">
        <v>1</v>
      </c>
      <c r="M161" s="36">
        <v>1</v>
      </c>
      <c r="N161" s="36"/>
      <c r="O161" s="34"/>
      <c r="P161" s="29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</row>
    <row r="162" spans="1:28" x14ac:dyDescent="0.2">
      <c r="A162" s="117"/>
      <c r="B162" s="117"/>
      <c r="C162" s="117"/>
      <c r="D162" s="117"/>
      <c r="E162" s="3" t="s">
        <v>233</v>
      </c>
      <c r="F162" s="3" t="s">
        <v>246</v>
      </c>
      <c r="G162" s="36">
        <v>1</v>
      </c>
      <c r="H162" s="36">
        <v>1</v>
      </c>
      <c r="I162" s="36"/>
      <c r="J162" s="3" t="s">
        <v>233</v>
      </c>
      <c r="K162" s="3" t="s">
        <v>246</v>
      </c>
      <c r="L162" s="36">
        <v>1</v>
      </c>
      <c r="M162" s="36">
        <v>1</v>
      </c>
      <c r="N162" s="36"/>
      <c r="O162" s="34"/>
      <c r="P162" s="29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</row>
    <row r="163" spans="1:28" x14ac:dyDescent="0.2">
      <c r="A163" s="117"/>
      <c r="B163" s="117"/>
      <c r="C163" s="117"/>
      <c r="D163" s="117"/>
      <c r="E163" s="3" t="s">
        <v>234</v>
      </c>
      <c r="F163" s="3" t="s">
        <v>246</v>
      </c>
      <c r="G163" s="36">
        <v>1</v>
      </c>
      <c r="H163" s="36">
        <v>1</v>
      </c>
      <c r="I163" s="36"/>
      <c r="J163" s="3" t="s">
        <v>234</v>
      </c>
      <c r="K163" s="3" t="s">
        <v>246</v>
      </c>
      <c r="L163" s="36">
        <v>1</v>
      </c>
      <c r="M163" s="36">
        <v>1</v>
      </c>
      <c r="N163" s="36"/>
      <c r="O163" s="34"/>
      <c r="P163" s="29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</row>
    <row r="164" spans="1:28" x14ac:dyDescent="0.2">
      <c r="A164" s="117"/>
      <c r="B164" s="117"/>
      <c r="C164" s="117"/>
      <c r="D164" s="117"/>
      <c r="E164" s="3" t="s">
        <v>235</v>
      </c>
      <c r="F164" s="3" t="s">
        <v>246</v>
      </c>
      <c r="G164" s="36">
        <v>0.5</v>
      </c>
      <c r="H164" s="36">
        <v>0.5</v>
      </c>
      <c r="I164" s="36"/>
      <c r="J164" s="3" t="s">
        <v>235</v>
      </c>
      <c r="K164" s="3" t="s">
        <v>246</v>
      </c>
      <c r="L164" s="36">
        <v>0.5</v>
      </c>
      <c r="M164" s="36">
        <v>0.5</v>
      </c>
      <c r="N164" s="36"/>
      <c r="O164" s="34"/>
      <c r="P164" s="29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</row>
    <row r="165" spans="1:28" x14ac:dyDescent="0.2">
      <c r="A165" s="117"/>
      <c r="B165" s="117"/>
      <c r="C165" s="117"/>
      <c r="D165" s="117"/>
      <c r="E165" s="3" t="s">
        <v>236</v>
      </c>
      <c r="F165" s="3" t="s">
        <v>246</v>
      </c>
      <c r="G165" s="36">
        <v>0.5</v>
      </c>
      <c r="H165" s="36">
        <v>0.5</v>
      </c>
      <c r="I165" s="36"/>
      <c r="J165" s="3" t="s">
        <v>236</v>
      </c>
      <c r="K165" s="3" t="s">
        <v>246</v>
      </c>
      <c r="L165" s="36">
        <v>0.5</v>
      </c>
      <c r="M165" s="36">
        <v>0.5</v>
      </c>
      <c r="N165" s="36"/>
      <c r="O165" s="34"/>
      <c r="P165" s="29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</row>
    <row r="166" spans="1:28" x14ac:dyDescent="0.2">
      <c r="A166" s="117"/>
      <c r="B166" s="117"/>
      <c r="C166" s="117"/>
      <c r="D166" s="117"/>
      <c r="E166" s="3" t="s">
        <v>207</v>
      </c>
      <c r="F166" s="3" t="s">
        <v>209</v>
      </c>
      <c r="G166" s="36">
        <v>1</v>
      </c>
      <c r="H166" s="36">
        <v>1</v>
      </c>
      <c r="I166" s="36"/>
      <c r="J166" s="3" t="s">
        <v>207</v>
      </c>
      <c r="K166" s="3" t="s">
        <v>209</v>
      </c>
      <c r="L166" s="36">
        <v>1</v>
      </c>
      <c r="M166" s="36">
        <v>1</v>
      </c>
      <c r="N166" s="36"/>
      <c r="O166" s="34"/>
      <c r="P166" s="29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</row>
    <row r="167" spans="1:28" x14ac:dyDescent="0.2">
      <c r="A167" s="117"/>
      <c r="B167" s="117"/>
      <c r="C167" s="117"/>
      <c r="D167" s="117"/>
      <c r="E167" s="3" t="s">
        <v>208</v>
      </c>
      <c r="F167" s="3" t="s">
        <v>210</v>
      </c>
      <c r="G167" s="36">
        <v>1</v>
      </c>
      <c r="H167" s="36">
        <v>1</v>
      </c>
      <c r="I167" s="36"/>
      <c r="J167" s="3" t="s">
        <v>208</v>
      </c>
      <c r="K167" s="3" t="s">
        <v>210</v>
      </c>
      <c r="L167" s="36">
        <v>1</v>
      </c>
      <c r="M167" s="36">
        <v>1</v>
      </c>
      <c r="N167" s="36"/>
      <c r="O167" s="34"/>
      <c r="P167" s="29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</row>
    <row r="168" spans="1:28" x14ac:dyDescent="0.2">
      <c r="A168" s="117"/>
      <c r="B168" s="117"/>
      <c r="C168" s="117"/>
      <c r="D168" s="117"/>
      <c r="E168" s="3" t="s">
        <v>199</v>
      </c>
      <c r="F168" s="3" t="s">
        <v>272</v>
      </c>
      <c r="G168" s="36">
        <v>2</v>
      </c>
      <c r="H168" s="36">
        <v>2</v>
      </c>
      <c r="I168" s="36"/>
      <c r="J168" s="3" t="s">
        <v>199</v>
      </c>
      <c r="K168" s="3" t="s">
        <v>272</v>
      </c>
      <c r="L168" s="36">
        <v>2</v>
      </c>
      <c r="M168" s="36">
        <v>2</v>
      </c>
      <c r="N168" s="36"/>
      <c r="O168" s="34"/>
      <c r="P168" s="29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</row>
    <row r="169" spans="1:28" x14ac:dyDescent="0.2">
      <c r="A169" s="117"/>
      <c r="B169" s="117"/>
      <c r="C169" s="117"/>
      <c r="D169" s="117"/>
      <c r="E169" s="3"/>
      <c r="F169" s="23" t="s">
        <v>167</v>
      </c>
      <c r="G169" s="12">
        <v>18</v>
      </c>
      <c r="H169" s="12">
        <v>18</v>
      </c>
      <c r="I169" s="36"/>
      <c r="J169" s="16"/>
      <c r="K169" s="11" t="s">
        <v>167</v>
      </c>
      <c r="L169" s="12">
        <v>18</v>
      </c>
      <c r="M169" s="12">
        <v>18</v>
      </c>
      <c r="N169" s="36"/>
      <c r="O169" s="31" t="s">
        <v>167</v>
      </c>
      <c r="P169" s="29">
        <v>22</v>
      </c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</row>
    <row r="170" spans="1:28" x14ac:dyDescent="0.2">
      <c r="A170" s="116"/>
      <c r="B170" s="116"/>
      <c r="C170" s="116"/>
      <c r="D170" s="116"/>
      <c r="E170" s="3"/>
      <c r="F170" s="13" t="s">
        <v>191</v>
      </c>
      <c r="G170" s="14">
        <v>18</v>
      </c>
      <c r="H170" s="14">
        <v>18</v>
      </c>
      <c r="I170" s="40"/>
      <c r="J170" s="6"/>
      <c r="K170" s="6"/>
      <c r="L170" s="7"/>
      <c r="M170" s="7"/>
      <c r="N170" s="7"/>
      <c r="O170" s="35"/>
      <c r="P170" s="30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</row>
    <row r="171" spans="1:28" ht="36" customHeight="1" x14ac:dyDescent="0.2">
      <c r="A171" s="115">
        <v>27</v>
      </c>
      <c r="B171" s="115"/>
      <c r="C171" s="115"/>
      <c r="D171" s="115" t="s">
        <v>275</v>
      </c>
      <c r="E171" s="3" t="s">
        <v>202</v>
      </c>
      <c r="F171" s="3" t="s">
        <v>272</v>
      </c>
      <c r="G171" s="36">
        <v>2</v>
      </c>
      <c r="H171" s="36">
        <v>2</v>
      </c>
      <c r="I171" s="40"/>
      <c r="J171" s="3" t="s">
        <v>202</v>
      </c>
      <c r="K171" s="3" t="s">
        <v>272</v>
      </c>
      <c r="L171" s="36">
        <v>2</v>
      </c>
      <c r="M171" s="36">
        <v>2</v>
      </c>
      <c r="N171" s="14"/>
      <c r="O171" s="115" t="s">
        <v>301</v>
      </c>
      <c r="P171" s="115">
        <v>22</v>
      </c>
      <c r="Q171" s="115" t="s">
        <v>118</v>
      </c>
      <c r="R171" s="115" t="s">
        <v>111</v>
      </c>
      <c r="S171" s="115" t="s">
        <v>278</v>
      </c>
      <c r="T171" s="115"/>
      <c r="U171" s="115"/>
      <c r="V171" s="115"/>
      <c r="W171" s="115" t="s">
        <v>302</v>
      </c>
      <c r="X171" s="115"/>
      <c r="Y171" s="115"/>
      <c r="Z171" s="115"/>
      <c r="AA171" s="115"/>
      <c r="AB171" s="118" t="s">
        <v>304</v>
      </c>
    </row>
    <row r="172" spans="1:28" ht="35.25" customHeight="1" x14ac:dyDescent="0.2">
      <c r="A172" s="116"/>
      <c r="B172" s="116"/>
      <c r="C172" s="116"/>
      <c r="D172" s="116"/>
      <c r="E172" s="3"/>
      <c r="F172" s="13" t="s">
        <v>191</v>
      </c>
      <c r="G172" s="14">
        <v>18</v>
      </c>
      <c r="H172" s="14">
        <v>18</v>
      </c>
      <c r="I172" s="40"/>
      <c r="J172" s="6"/>
      <c r="K172" s="6"/>
      <c r="L172" s="7"/>
      <c r="M172" s="7"/>
      <c r="N172" s="7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20"/>
    </row>
    <row r="173" spans="1:28" ht="9.75" customHeight="1" x14ac:dyDescent="0.2">
      <c r="A173" s="115">
        <v>28</v>
      </c>
      <c r="B173" s="115"/>
      <c r="C173" s="115" t="s">
        <v>135</v>
      </c>
      <c r="D173" s="115" t="s">
        <v>156</v>
      </c>
      <c r="E173" s="3" t="s">
        <v>168</v>
      </c>
      <c r="F173" s="3" t="s">
        <v>266</v>
      </c>
      <c r="G173" s="36">
        <v>1</v>
      </c>
      <c r="H173" s="36">
        <v>1</v>
      </c>
      <c r="I173" s="28"/>
      <c r="J173" s="3" t="s">
        <v>168</v>
      </c>
      <c r="K173" s="3" t="s">
        <v>266</v>
      </c>
      <c r="L173" s="36">
        <v>1</v>
      </c>
      <c r="M173" s="36">
        <v>1</v>
      </c>
      <c r="N173" s="36"/>
      <c r="O173" s="115" t="s">
        <v>270</v>
      </c>
      <c r="P173" s="115">
        <v>22</v>
      </c>
      <c r="Q173" s="115" t="s">
        <v>118</v>
      </c>
      <c r="R173" s="115" t="s">
        <v>111</v>
      </c>
      <c r="S173" s="115" t="s">
        <v>279</v>
      </c>
      <c r="T173" s="118" t="s">
        <v>269</v>
      </c>
      <c r="U173" s="115" t="s">
        <v>157</v>
      </c>
      <c r="V173" s="115" t="s">
        <v>137</v>
      </c>
      <c r="W173" s="115"/>
      <c r="X173" s="115"/>
      <c r="Y173" s="115"/>
      <c r="Z173" s="115"/>
      <c r="AA173" s="115"/>
      <c r="AB173" s="115"/>
    </row>
    <row r="174" spans="1:28" x14ac:dyDescent="0.2">
      <c r="A174" s="117"/>
      <c r="B174" s="117"/>
      <c r="C174" s="117"/>
      <c r="D174" s="117"/>
      <c r="E174" s="3" t="s">
        <v>169</v>
      </c>
      <c r="F174" s="3" t="s">
        <v>266</v>
      </c>
      <c r="G174" s="36">
        <v>1</v>
      </c>
      <c r="H174" s="36">
        <v>1</v>
      </c>
      <c r="I174" s="36"/>
      <c r="J174" s="3" t="s">
        <v>169</v>
      </c>
      <c r="K174" s="3" t="s">
        <v>266</v>
      </c>
      <c r="L174" s="36">
        <v>1</v>
      </c>
      <c r="M174" s="36">
        <v>1</v>
      </c>
      <c r="N174" s="36"/>
      <c r="O174" s="117"/>
      <c r="P174" s="117"/>
      <c r="Q174" s="117"/>
      <c r="R174" s="117"/>
      <c r="S174" s="117"/>
      <c r="T174" s="119"/>
      <c r="U174" s="117"/>
      <c r="V174" s="117"/>
      <c r="W174" s="117"/>
      <c r="X174" s="117"/>
      <c r="Y174" s="117"/>
      <c r="Z174" s="117"/>
      <c r="AA174" s="117"/>
      <c r="AB174" s="117"/>
    </row>
    <row r="175" spans="1:28" x14ac:dyDescent="0.2">
      <c r="A175" s="117"/>
      <c r="B175" s="117"/>
      <c r="C175" s="117"/>
      <c r="D175" s="117"/>
      <c r="E175" s="3" t="s">
        <v>231</v>
      </c>
      <c r="F175" s="3" t="s">
        <v>266</v>
      </c>
      <c r="G175" s="36">
        <v>1</v>
      </c>
      <c r="H175" s="36">
        <v>1</v>
      </c>
      <c r="I175" s="36"/>
      <c r="J175" s="3" t="s">
        <v>231</v>
      </c>
      <c r="K175" s="3" t="s">
        <v>266</v>
      </c>
      <c r="L175" s="36">
        <v>1</v>
      </c>
      <c r="M175" s="36">
        <v>1</v>
      </c>
      <c r="N175" s="36"/>
      <c r="O175" s="117"/>
      <c r="P175" s="117"/>
      <c r="Q175" s="117"/>
      <c r="R175" s="117"/>
      <c r="S175" s="117"/>
      <c r="T175" s="119"/>
      <c r="U175" s="117"/>
      <c r="V175" s="117"/>
      <c r="W175" s="117"/>
      <c r="X175" s="117"/>
      <c r="Y175" s="117"/>
      <c r="Z175" s="117"/>
      <c r="AA175" s="117"/>
      <c r="AB175" s="117"/>
    </row>
    <row r="176" spans="1:28" x14ac:dyDescent="0.2">
      <c r="A176" s="117"/>
      <c r="B176" s="117"/>
      <c r="C176" s="117"/>
      <c r="D176" s="117"/>
      <c r="E176" s="3" t="s">
        <v>232</v>
      </c>
      <c r="F176" s="3" t="s">
        <v>266</v>
      </c>
      <c r="G176" s="36">
        <v>1</v>
      </c>
      <c r="H176" s="36">
        <v>1</v>
      </c>
      <c r="I176" s="36"/>
      <c r="J176" s="3" t="s">
        <v>232</v>
      </c>
      <c r="K176" s="3" t="s">
        <v>266</v>
      </c>
      <c r="L176" s="36">
        <v>1</v>
      </c>
      <c r="M176" s="36">
        <v>1</v>
      </c>
      <c r="N176" s="36"/>
      <c r="O176" s="117"/>
      <c r="P176" s="117"/>
      <c r="Q176" s="117"/>
      <c r="R176" s="117"/>
      <c r="S176" s="117"/>
      <c r="T176" s="119"/>
      <c r="U176" s="117"/>
      <c r="V176" s="117"/>
      <c r="W176" s="117"/>
      <c r="X176" s="117"/>
      <c r="Y176" s="117"/>
      <c r="Z176" s="117"/>
      <c r="AA176" s="117"/>
      <c r="AB176" s="117"/>
    </row>
    <row r="177" spans="1:28" x14ac:dyDescent="0.2">
      <c r="A177" s="117"/>
      <c r="B177" s="117"/>
      <c r="C177" s="117"/>
      <c r="D177" s="117"/>
      <c r="E177" s="3" t="s">
        <v>233</v>
      </c>
      <c r="F177" s="3" t="s">
        <v>266</v>
      </c>
      <c r="G177" s="36">
        <v>1</v>
      </c>
      <c r="H177" s="36">
        <v>1</v>
      </c>
      <c r="I177" s="36"/>
      <c r="J177" s="3" t="s">
        <v>233</v>
      </c>
      <c r="K177" s="3" t="s">
        <v>266</v>
      </c>
      <c r="L177" s="36">
        <v>1</v>
      </c>
      <c r="M177" s="36">
        <v>1</v>
      </c>
      <c r="N177" s="36"/>
      <c r="O177" s="117"/>
      <c r="P177" s="117"/>
      <c r="Q177" s="117"/>
      <c r="R177" s="117"/>
      <c r="S177" s="117"/>
      <c r="T177" s="119"/>
      <c r="U177" s="117"/>
      <c r="V177" s="117"/>
      <c r="W177" s="117"/>
      <c r="X177" s="117"/>
      <c r="Y177" s="117"/>
      <c r="Z177" s="117"/>
      <c r="AA177" s="117"/>
      <c r="AB177" s="117"/>
    </row>
    <row r="178" spans="1:28" x14ac:dyDescent="0.2">
      <c r="A178" s="117"/>
      <c r="B178" s="117"/>
      <c r="C178" s="117"/>
      <c r="D178" s="117"/>
      <c r="E178" s="3" t="s">
        <v>234</v>
      </c>
      <c r="F178" s="3" t="s">
        <v>266</v>
      </c>
      <c r="G178" s="36">
        <v>1</v>
      </c>
      <c r="H178" s="36">
        <v>1</v>
      </c>
      <c r="I178" s="36"/>
      <c r="J178" s="3" t="s">
        <v>234</v>
      </c>
      <c r="K178" s="3" t="s">
        <v>266</v>
      </c>
      <c r="L178" s="36">
        <v>1</v>
      </c>
      <c r="M178" s="36">
        <v>1</v>
      </c>
      <c r="N178" s="36"/>
      <c r="O178" s="117"/>
      <c r="P178" s="117"/>
      <c r="Q178" s="117"/>
      <c r="R178" s="117"/>
      <c r="S178" s="117"/>
      <c r="T178" s="119"/>
      <c r="U178" s="117"/>
      <c r="V178" s="117"/>
      <c r="W178" s="117"/>
      <c r="X178" s="117"/>
      <c r="Y178" s="117"/>
      <c r="Z178" s="117"/>
      <c r="AA178" s="117"/>
      <c r="AB178" s="117"/>
    </row>
    <row r="179" spans="1:28" x14ac:dyDescent="0.2">
      <c r="A179" s="117"/>
      <c r="B179" s="117"/>
      <c r="C179" s="117"/>
      <c r="D179" s="117"/>
      <c r="E179" s="3" t="s">
        <v>235</v>
      </c>
      <c r="F179" s="3" t="s">
        <v>266</v>
      </c>
      <c r="G179" s="36">
        <v>1</v>
      </c>
      <c r="H179" s="36">
        <v>1</v>
      </c>
      <c r="I179" s="36"/>
      <c r="J179" s="3" t="s">
        <v>235</v>
      </c>
      <c r="K179" s="3" t="s">
        <v>266</v>
      </c>
      <c r="L179" s="36">
        <v>1</v>
      </c>
      <c r="M179" s="36">
        <v>1</v>
      </c>
      <c r="N179" s="36"/>
      <c r="O179" s="117"/>
      <c r="P179" s="117"/>
      <c r="Q179" s="117"/>
      <c r="R179" s="117"/>
      <c r="S179" s="117"/>
      <c r="T179" s="119"/>
      <c r="U179" s="117"/>
      <c r="V179" s="117"/>
      <c r="W179" s="117"/>
      <c r="X179" s="117"/>
      <c r="Y179" s="117"/>
      <c r="Z179" s="117"/>
      <c r="AA179" s="117"/>
      <c r="AB179" s="117"/>
    </row>
    <row r="180" spans="1:28" x14ac:dyDescent="0.2">
      <c r="A180" s="117"/>
      <c r="B180" s="117"/>
      <c r="C180" s="117"/>
      <c r="D180" s="117"/>
      <c r="E180" s="3" t="s">
        <v>236</v>
      </c>
      <c r="F180" s="3" t="s">
        <v>266</v>
      </c>
      <c r="G180" s="36">
        <v>1</v>
      </c>
      <c r="H180" s="36">
        <v>1</v>
      </c>
      <c r="I180" s="36"/>
      <c r="J180" s="3" t="s">
        <v>236</v>
      </c>
      <c r="K180" s="3" t="s">
        <v>266</v>
      </c>
      <c r="L180" s="36">
        <v>1</v>
      </c>
      <c r="M180" s="36">
        <v>1</v>
      </c>
      <c r="N180" s="36"/>
      <c r="O180" s="117"/>
      <c r="P180" s="117"/>
      <c r="Q180" s="117"/>
      <c r="R180" s="117"/>
      <c r="S180" s="117"/>
      <c r="T180" s="119"/>
      <c r="U180" s="117"/>
      <c r="V180" s="117"/>
      <c r="W180" s="117"/>
      <c r="X180" s="117"/>
      <c r="Y180" s="117"/>
      <c r="Z180" s="117"/>
      <c r="AA180" s="117"/>
      <c r="AB180" s="117"/>
    </row>
    <row r="181" spans="1:28" ht="19.5" x14ac:dyDescent="0.2">
      <c r="A181" s="117"/>
      <c r="B181" s="117"/>
      <c r="C181" s="117"/>
      <c r="D181" s="117"/>
      <c r="E181" s="3" t="s">
        <v>168</v>
      </c>
      <c r="F181" s="4" t="s">
        <v>267</v>
      </c>
      <c r="G181" s="36">
        <v>1</v>
      </c>
      <c r="H181" s="36">
        <v>1</v>
      </c>
      <c r="I181" s="36"/>
      <c r="J181" s="3" t="s">
        <v>168</v>
      </c>
      <c r="K181" s="4" t="s">
        <v>267</v>
      </c>
      <c r="L181" s="36">
        <v>1</v>
      </c>
      <c r="M181" s="36">
        <v>1</v>
      </c>
      <c r="N181" s="36"/>
      <c r="O181" s="117"/>
      <c r="P181" s="117"/>
      <c r="Q181" s="117"/>
      <c r="R181" s="117"/>
      <c r="S181" s="117"/>
      <c r="T181" s="119"/>
      <c r="U181" s="117"/>
      <c r="V181" s="117"/>
      <c r="W181" s="117"/>
      <c r="X181" s="117"/>
      <c r="Y181" s="117"/>
      <c r="Z181" s="117"/>
      <c r="AA181" s="117"/>
      <c r="AB181" s="117"/>
    </row>
    <row r="182" spans="1:28" ht="19.5" x14ac:dyDescent="0.2">
      <c r="A182" s="117"/>
      <c r="B182" s="117"/>
      <c r="C182" s="117"/>
      <c r="D182" s="117"/>
      <c r="E182" s="3" t="s">
        <v>169</v>
      </c>
      <c r="F182" s="4" t="s">
        <v>267</v>
      </c>
      <c r="G182" s="36">
        <v>1</v>
      </c>
      <c r="H182" s="36">
        <v>1</v>
      </c>
      <c r="I182" s="36"/>
      <c r="J182" s="3" t="s">
        <v>169</v>
      </c>
      <c r="K182" s="4" t="s">
        <v>267</v>
      </c>
      <c r="L182" s="36">
        <v>1</v>
      </c>
      <c r="M182" s="36">
        <v>1</v>
      </c>
      <c r="N182" s="36"/>
      <c r="O182" s="117"/>
      <c r="P182" s="117"/>
      <c r="Q182" s="117"/>
      <c r="R182" s="117"/>
      <c r="S182" s="117"/>
      <c r="T182" s="119"/>
      <c r="U182" s="117"/>
      <c r="V182" s="117"/>
      <c r="W182" s="117"/>
      <c r="X182" s="117"/>
      <c r="Y182" s="117"/>
      <c r="Z182" s="117"/>
      <c r="AA182" s="117"/>
      <c r="AB182" s="117"/>
    </row>
    <row r="183" spans="1:28" ht="19.5" x14ac:dyDescent="0.2">
      <c r="A183" s="117"/>
      <c r="B183" s="117"/>
      <c r="C183" s="117"/>
      <c r="D183" s="117"/>
      <c r="E183" s="3" t="s">
        <v>231</v>
      </c>
      <c r="F183" s="4" t="s">
        <v>267</v>
      </c>
      <c r="G183" s="36">
        <v>1</v>
      </c>
      <c r="H183" s="36">
        <v>1</v>
      </c>
      <c r="I183" s="36"/>
      <c r="J183" s="3" t="s">
        <v>231</v>
      </c>
      <c r="K183" s="4" t="s">
        <v>267</v>
      </c>
      <c r="L183" s="36">
        <v>1</v>
      </c>
      <c r="M183" s="36">
        <v>1</v>
      </c>
      <c r="N183" s="36"/>
      <c r="O183" s="117"/>
      <c r="P183" s="117"/>
      <c r="Q183" s="117"/>
      <c r="R183" s="117"/>
      <c r="S183" s="117"/>
      <c r="T183" s="119"/>
      <c r="U183" s="117"/>
      <c r="V183" s="117"/>
      <c r="W183" s="117"/>
      <c r="X183" s="117"/>
      <c r="Y183" s="117"/>
      <c r="Z183" s="117"/>
      <c r="AA183" s="117"/>
      <c r="AB183" s="117"/>
    </row>
    <row r="184" spans="1:28" ht="19.5" x14ac:dyDescent="0.2">
      <c r="A184" s="117"/>
      <c r="B184" s="117"/>
      <c r="C184" s="117"/>
      <c r="D184" s="117"/>
      <c r="E184" s="3" t="s">
        <v>232</v>
      </c>
      <c r="F184" s="4" t="s">
        <v>267</v>
      </c>
      <c r="G184" s="36">
        <v>1</v>
      </c>
      <c r="H184" s="36">
        <v>1</v>
      </c>
      <c r="I184" s="36"/>
      <c r="J184" s="3" t="s">
        <v>232</v>
      </c>
      <c r="K184" s="4" t="s">
        <v>267</v>
      </c>
      <c r="L184" s="36">
        <v>1</v>
      </c>
      <c r="M184" s="36">
        <v>1</v>
      </c>
      <c r="N184" s="36"/>
      <c r="O184" s="117"/>
      <c r="P184" s="117"/>
      <c r="Q184" s="117"/>
      <c r="R184" s="117"/>
      <c r="S184" s="117"/>
      <c r="T184" s="119"/>
      <c r="U184" s="117"/>
      <c r="V184" s="117"/>
      <c r="W184" s="117"/>
      <c r="X184" s="117"/>
      <c r="Y184" s="117"/>
      <c r="Z184" s="117"/>
      <c r="AA184" s="117"/>
      <c r="AB184" s="117"/>
    </row>
    <row r="185" spans="1:28" x14ac:dyDescent="0.2">
      <c r="A185" s="117"/>
      <c r="B185" s="117"/>
      <c r="C185" s="117"/>
      <c r="D185" s="117"/>
      <c r="E185" s="3" t="s">
        <v>233</v>
      </c>
      <c r="F185" s="3" t="s">
        <v>268</v>
      </c>
      <c r="G185" s="36">
        <v>1</v>
      </c>
      <c r="H185" s="36"/>
      <c r="I185" s="36">
        <v>1</v>
      </c>
      <c r="J185" s="3" t="s">
        <v>233</v>
      </c>
      <c r="K185" s="3" t="s">
        <v>268</v>
      </c>
      <c r="L185" s="36">
        <v>1</v>
      </c>
      <c r="M185" s="36"/>
      <c r="N185" s="36">
        <v>1</v>
      </c>
      <c r="O185" s="117"/>
      <c r="P185" s="117"/>
      <c r="Q185" s="117"/>
      <c r="R185" s="117"/>
      <c r="S185" s="117"/>
      <c r="T185" s="119"/>
      <c r="U185" s="117"/>
      <c r="V185" s="117"/>
      <c r="W185" s="117"/>
      <c r="X185" s="117"/>
      <c r="Y185" s="117"/>
      <c r="Z185" s="117"/>
      <c r="AA185" s="117"/>
      <c r="AB185" s="117"/>
    </row>
    <row r="186" spans="1:28" x14ac:dyDescent="0.2">
      <c r="A186" s="117"/>
      <c r="B186" s="117"/>
      <c r="C186" s="117"/>
      <c r="D186" s="117"/>
      <c r="E186" s="3" t="s">
        <v>234</v>
      </c>
      <c r="F186" s="3" t="s">
        <v>268</v>
      </c>
      <c r="G186" s="36">
        <v>1</v>
      </c>
      <c r="H186" s="36"/>
      <c r="I186" s="36">
        <v>1</v>
      </c>
      <c r="J186" s="3" t="s">
        <v>234</v>
      </c>
      <c r="K186" s="3" t="s">
        <v>268</v>
      </c>
      <c r="L186" s="36">
        <v>1</v>
      </c>
      <c r="M186" s="36"/>
      <c r="N186" s="36">
        <v>1</v>
      </c>
      <c r="O186" s="117"/>
      <c r="P186" s="117"/>
      <c r="Q186" s="117"/>
      <c r="R186" s="117"/>
      <c r="S186" s="117"/>
      <c r="T186" s="119"/>
      <c r="U186" s="117"/>
      <c r="V186" s="117"/>
      <c r="W186" s="117"/>
      <c r="X186" s="117"/>
      <c r="Y186" s="117"/>
      <c r="Z186" s="117"/>
      <c r="AA186" s="117"/>
      <c r="AB186" s="117"/>
    </row>
    <row r="187" spans="1:28" x14ac:dyDescent="0.2">
      <c r="A187" s="117"/>
      <c r="B187" s="117"/>
      <c r="C187" s="117"/>
      <c r="D187" s="117"/>
      <c r="E187" s="3" t="s">
        <v>235</v>
      </c>
      <c r="F187" s="3" t="s">
        <v>268</v>
      </c>
      <c r="G187" s="36">
        <v>1</v>
      </c>
      <c r="H187" s="36"/>
      <c r="I187" s="36">
        <v>1</v>
      </c>
      <c r="J187" s="3" t="s">
        <v>235</v>
      </c>
      <c r="K187" s="3" t="s">
        <v>268</v>
      </c>
      <c r="L187" s="36">
        <v>1</v>
      </c>
      <c r="M187" s="36"/>
      <c r="N187" s="36">
        <v>1</v>
      </c>
      <c r="O187" s="117"/>
      <c r="P187" s="117"/>
      <c r="Q187" s="117"/>
      <c r="R187" s="117"/>
      <c r="S187" s="117"/>
      <c r="T187" s="119"/>
      <c r="U187" s="117"/>
      <c r="V187" s="117"/>
      <c r="W187" s="117"/>
      <c r="X187" s="117"/>
      <c r="Y187" s="117"/>
      <c r="Z187" s="117"/>
      <c r="AA187" s="117"/>
      <c r="AB187" s="117"/>
    </row>
    <row r="188" spans="1:28" x14ac:dyDescent="0.2">
      <c r="A188" s="117"/>
      <c r="B188" s="117"/>
      <c r="C188" s="117"/>
      <c r="D188" s="117"/>
      <c r="E188" s="3" t="s">
        <v>236</v>
      </c>
      <c r="F188" s="3" t="s">
        <v>268</v>
      </c>
      <c r="G188" s="36">
        <v>1</v>
      </c>
      <c r="H188" s="36"/>
      <c r="I188" s="36">
        <v>1</v>
      </c>
      <c r="J188" s="3" t="s">
        <v>236</v>
      </c>
      <c r="K188" s="3" t="s">
        <v>268</v>
      </c>
      <c r="L188" s="36">
        <v>1</v>
      </c>
      <c r="M188" s="36"/>
      <c r="N188" s="36">
        <v>1</v>
      </c>
      <c r="O188" s="117"/>
      <c r="P188" s="117"/>
      <c r="Q188" s="117"/>
      <c r="R188" s="117"/>
      <c r="S188" s="117"/>
      <c r="T188" s="119"/>
      <c r="U188" s="117"/>
      <c r="V188" s="117"/>
      <c r="W188" s="117"/>
      <c r="X188" s="117"/>
      <c r="Y188" s="117"/>
      <c r="Z188" s="117"/>
      <c r="AA188" s="117"/>
      <c r="AB188" s="117"/>
    </row>
    <row r="189" spans="1:28" ht="19.5" x14ac:dyDescent="0.2">
      <c r="A189" s="117"/>
      <c r="B189" s="117"/>
      <c r="C189" s="117"/>
      <c r="D189" s="117"/>
      <c r="E189" s="3"/>
      <c r="F189" s="3"/>
      <c r="G189" s="36"/>
      <c r="H189" s="36"/>
      <c r="I189" s="36"/>
      <c r="J189" s="3" t="s">
        <v>168</v>
      </c>
      <c r="K189" s="4" t="s">
        <v>255</v>
      </c>
      <c r="L189" s="36">
        <v>1</v>
      </c>
      <c r="M189" s="36"/>
      <c r="N189" s="36">
        <v>1</v>
      </c>
      <c r="O189" s="117"/>
      <c r="P189" s="117"/>
      <c r="Q189" s="117"/>
      <c r="R189" s="117"/>
      <c r="S189" s="117"/>
      <c r="T189" s="119"/>
      <c r="U189" s="117"/>
      <c r="V189" s="117"/>
      <c r="W189" s="117"/>
      <c r="X189" s="117"/>
      <c r="Y189" s="117"/>
      <c r="Z189" s="117"/>
      <c r="AA189" s="117"/>
      <c r="AB189" s="117"/>
    </row>
    <row r="190" spans="1:28" ht="19.5" x14ac:dyDescent="0.2">
      <c r="A190" s="117"/>
      <c r="B190" s="117"/>
      <c r="C190" s="117"/>
      <c r="D190" s="117"/>
      <c r="E190" s="3"/>
      <c r="F190" s="3"/>
      <c r="G190" s="36"/>
      <c r="H190" s="36"/>
      <c r="I190" s="36"/>
      <c r="J190" s="3" t="s">
        <v>169</v>
      </c>
      <c r="K190" s="4" t="s">
        <v>255</v>
      </c>
      <c r="L190" s="36">
        <v>1</v>
      </c>
      <c r="M190" s="36"/>
      <c r="N190" s="36">
        <v>1</v>
      </c>
      <c r="O190" s="117"/>
      <c r="P190" s="117"/>
      <c r="Q190" s="117"/>
      <c r="R190" s="117"/>
      <c r="S190" s="117"/>
      <c r="T190" s="119"/>
      <c r="U190" s="117"/>
      <c r="V190" s="117"/>
      <c r="W190" s="117"/>
      <c r="X190" s="117"/>
      <c r="Y190" s="117"/>
      <c r="Z190" s="117"/>
      <c r="AA190" s="117"/>
      <c r="AB190" s="117"/>
    </row>
    <row r="191" spans="1:28" ht="19.5" x14ac:dyDescent="0.2">
      <c r="A191" s="117"/>
      <c r="B191" s="117"/>
      <c r="C191" s="117"/>
      <c r="D191" s="117"/>
      <c r="E191" s="3"/>
      <c r="F191" s="3"/>
      <c r="G191" s="36"/>
      <c r="H191" s="36"/>
      <c r="I191" s="36"/>
      <c r="J191" s="3" t="s">
        <v>231</v>
      </c>
      <c r="K191" s="4" t="s">
        <v>255</v>
      </c>
      <c r="L191" s="36">
        <v>1</v>
      </c>
      <c r="M191" s="36"/>
      <c r="N191" s="36">
        <v>1</v>
      </c>
      <c r="O191" s="117"/>
      <c r="P191" s="117"/>
      <c r="Q191" s="117"/>
      <c r="R191" s="117"/>
      <c r="S191" s="117"/>
      <c r="T191" s="119"/>
      <c r="U191" s="117"/>
      <c r="V191" s="117"/>
      <c r="W191" s="117"/>
      <c r="X191" s="117"/>
      <c r="Y191" s="117"/>
      <c r="Z191" s="117"/>
      <c r="AA191" s="117"/>
      <c r="AB191" s="117"/>
    </row>
    <row r="192" spans="1:28" ht="19.5" x14ac:dyDescent="0.2">
      <c r="A192" s="117"/>
      <c r="B192" s="117"/>
      <c r="C192" s="117"/>
      <c r="D192" s="117"/>
      <c r="E192" s="3"/>
      <c r="F192" s="3"/>
      <c r="G192" s="36"/>
      <c r="H192" s="36"/>
      <c r="I192" s="36"/>
      <c r="J192" s="3" t="s">
        <v>232</v>
      </c>
      <c r="K192" s="4" t="s">
        <v>255</v>
      </c>
      <c r="L192" s="36">
        <v>1</v>
      </c>
      <c r="M192" s="36"/>
      <c r="N192" s="36">
        <v>1</v>
      </c>
      <c r="O192" s="117"/>
      <c r="P192" s="117"/>
      <c r="Q192" s="117"/>
      <c r="R192" s="117"/>
      <c r="S192" s="117"/>
      <c r="T192" s="119"/>
      <c r="U192" s="117"/>
      <c r="V192" s="117"/>
      <c r="W192" s="117"/>
      <c r="X192" s="117"/>
      <c r="Y192" s="117"/>
      <c r="Z192" s="117"/>
      <c r="AA192" s="117"/>
      <c r="AB192" s="117"/>
    </row>
    <row r="193" spans="1:28" x14ac:dyDescent="0.2">
      <c r="A193" s="117"/>
      <c r="B193" s="117"/>
      <c r="C193" s="117"/>
      <c r="D193" s="117"/>
      <c r="E193" s="3"/>
      <c r="F193" s="23" t="s">
        <v>167</v>
      </c>
      <c r="G193" s="12">
        <v>16</v>
      </c>
      <c r="H193" s="12">
        <v>12</v>
      </c>
      <c r="I193" s="36">
        <v>4</v>
      </c>
      <c r="J193" s="16"/>
      <c r="K193" s="11" t="s">
        <v>167</v>
      </c>
      <c r="L193" s="12">
        <v>20</v>
      </c>
      <c r="M193" s="12">
        <v>12</v>
      </c>
      <c r="N193" s="36">
        <v>8</v>
      </c>
      <c r="O193" s="117"/>
      <c r="P193" s="117"/>
      <c r="Q193" s="117"/>
      <c r="R193" s="117"/>
      <c r="S193" s="117"/>
      <c r="T193" s="119"/>
      <c r="U193" s="117"/>
      <c r="V193" s="117"/>
      <c r="W193" s="117"/>
      <c r="X193" s="117"/>
      <c r="Y193" s="117"/>
      <c r="Z193" s="117"/>
      <c r="AA193" s="117"/>
      <c r="AB193" s="117"/>
    </row>
    <row r="194" spans="1:28" x14ac:dyDescent="0.2">
      <c r="A194" s="116"/>
      <c r="B194" s="116"/>
      <c r="C194" s="116"/>
      <c r="D194" s="116"/>
      <c r="E194" s="3"/>
      <c r="F194" s="13" t="s">
        <v>191</v>
      </c>
      <c r="G194" s="46">
        <v>18</v>
      </c>
      <c r="H194" s="46">
        <v>12</v>
      </c>
      <c r="I194" s="45">
        <v>6</v>
      </c>
      <c r="J194" s="6"/>
      <c r="K194" s="6"/>
      <c r="L194" s="7"/>
      <c r="M194" s="7"/>
      <c r="N194" s="7"/>
      <c r="O194" s="116"/>
      <c r="P194" s="116"/>
      <c r="Q194" s="116"/>
      <c r="R194" s="116"/>
      <c r="S194" s="116"/>
      <c r="T194" s="120"/>
      <c r="U194" s="116"/>
      <c r="V194" s="116"/>
      <c r="W194" s="116"/>
      <c r="X194" s="116"/>
      <c r="Y194" s="116"/>
      <c r="Z194" s="116"/>
      <c r="AA194" s="116"/>
      <c r="AB194" s="116"/>
    </row>
    <row r="195" spans="1:28" ht="29.25" x14ac:dyDescent="0.2">
      <c r="A195" s="113">
        <v>29</v>
      </c>
      <c r="B195" s="113"/>
      <c r="C195" s="113" t="s">
        <v>147</v>
      </c>
      <c r="D195" s="113" t="s">
        <v>274</v>
      </c>
      <c r="E195" s="3" t="s">
        <v>208</v>
      </c>
      <c r="F195" s="3" t="s">
        <v>158</v>
      </c>
      <c r="G195" s="36">
        <v>2</v>
      </c>
      <c r="H195" s="36">
        <v>2</v>
      </c>
      <c r="I195" s="36"/>
      <c r="J195" s="3" t="s">
        <v>159</v>
      </c>
      <c r="K195" s="3" t="s">
        <v>158</v>
      </c>
      <c r="L195" s="36">
        <v>2</v>
      </c>
      <c r="M195" s="36">
        <v>2</v>
      </c>
      <c r="N195" s="36"/>
      <c r="O195" s="34" t="s">
        <v>292</v>
      </c>
      <c r="P195" s="29">
        <v>10</v>
      </c>
      <c r="Q195" s="113" t="s">
        <v>262</v>
      </c>
      <c r="R195" s="113"/>
      <c r="S195" s="113"/>
      <c r="T195" s="113"/>
      <c r="U195" s="113"/>
      <c r="V195" s="113"/>
      <c r="W195" s="113"/>
      <c r="X195" s="113" t="s">
        <v>139</v>
      </c>
      <c r="Y195" s="113" t="s">
        <v>125</v>
      </c>
      <c r="Z195" s="113"/>
      <c r="AA195" s="113"/>
      <c r="AB195" s="114" t="s">
        <v>303</v>
      </c>
    </row>
    <row r="196" spans="1:28" x14ac:dyDescent="0.2">
      <c r="A196" s="113"/>
      <c r="B196" s="113"/>
      <c r="C196" s="113"/>
      <c r="D196" s="113"/>
      <c r="E196" s="3" t="s">
        <v>233</v>
      </c>
      <c r="F196" s="3" t="s">
        <v>247</v>
      </c>
      <c r="G196" s="36">
        <v>2</v>
      </c>
      <c r="H196" s="36">
        <v>2</v>
      </c>
      <c r="I196" s="36"/>
      <c r="J196" s="3" t="s">
        <v>233</v>
      </c>
      <c r="K196" s="3" t="s">
        <v>247</v>
      </c>
      <c r="L196" s="36">
        <v>2</v>
      </c>
      <c r="M196" s="36">
        <v>2</v>
      </c>
      <c r="N196" s="40"/>
      <c r="O196" s="34" t="s">
        <v>293</v>
      </c>
      <c r="P196" s="29">
        <v>6</v>
      </c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  <c r="AA196" s="113"/>
      <c r="AB196" s="114"/>
    </row>
    <row r="197" spans="1:28" ht="29.25" x14ac:dyDescent="0.2">
      <c r="A197" s="113"/>
      <c r="B197" s="113"/>
      <c r="C197" s="113"/>
      <c r="D197" s="113"/>
      <c r="E197" s="3" t="s">
        <v>234</v>
      </c>
      <c r="F197" s="3" t="s">
        <v>247</v>
      </c>
      <c r="G197" s="36">
        <v>2</v>
      </c>
      <c r="H197" s="36">
        <v>2</v>
      </c>
      <c r="I197" s="36"/>
      <c r="J197" s="3" t="s">
        <v>234</v>
      </c>
      <c r="K197" s="3" t="s">
        <v>247</v>
      </c>
      <c r="L197" s="36">
        <v>2</v>
      </c>
      <c r="M197" s="36">
        <v>2</v>
      </c>
      <c r="N197" s="40"/>
      <c r="O197" s="34" t="s">
        <v>294</v>
      </c>
      <c r="P197" s="29">
        <v>4</v>
      </c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  <c r="AA197" s="113"/>
      <c r="AB197" s="114"/>
    </row>
    <row r="198" spans="1:28" ht="19.5" x14ac:dyDescent="0.2">
      <c r="A198" s="113"/>
      <c r="B198" s="113"/>
      <c r="C198" s="113"/>
      <c r="D198" s="113"/>
      <c r="E198" s="3" t="s">
        <v>235</v>
      </c>
      <c r="F198" s="3" t="s">
        <v>247</v>
      </c>
      <c r="G198" s="36">
        <v>2</v>
      </c>
      <c r="H198" s="36">
        <v>2</v>
      </c>
      <c r="I198" s="36"/>
      <c r="J198" s="3" t="s">
        <v>235</v>
      </c>
      <c r="K198" s="3" t="s">
        <v>247</v>
      </c>
      <c r="L198" s="36">
        <v>2</v>
      </c>
      <c r="M198" s="36">
        <v>2</v>
      </c>
      <c r="N198" s="40"/>
      <c r="O198" s="34" t="s">
        <v>297</v>
      </c>
      <c r="P198" s="29">
        <v>2</v>
      </c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4"/>
    </row>
    <row r="199" spans="1:28" x14ac:dyDescent="0.2">
      <c r="A199" s="113"/>
      <c r="B199" s="113"/>
      <c r="C199" s="113"/>
      <c r="D199" s="113"/>
      <c r="E199" s="3" t="s">
        <v>208</v>
      </c>
      <c r="F199" s="3" t="s">
        <v>247</v>
      </c>
      <c r="G199" s="36">
        <v>2</v>
      </c>
      <c r="H199" s="36">
        <v>2</v>
      </c>
      <c r="I199" s="16"/>
      <c r="J199" s="3" t="s">
        <v>208</v>
      </c>
      <c r="K199" s="3" t="s">
        <v>247</v>
      </c>
      <c r="L199" s="36">
        <v>2</v>
      </c>
      <c r="M199" s="36">
        <v>2</v>
      </c>
      <c r="N199" s="16"/>
      <c r="O199" s="34"/>
      <c r="P199" s="29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  <c r="AA199" s="113"/>
      <c r="AB199" s="114"/>
    </row>
    <row r="200" spans="1:28" x14ac:dyDescent="0.2">
      <c r="A200" s="113"/>
      <c r="B200" s="113"/>
      <c r="C200" s="113"/>
      <c r="D200" s="113"/>
      <c r="E200" s="3" t="s">
        <v>168</v>
      </c>
      <c r="F200" s="3" t="s">
        <v>272</v>
      </c>
      <c r="G200" s="36">
        <v>2</v>
      </c>
      <c r="H200" s="36">
        <v>2</v>
      </c>
      <c r="I200" s="16"/>
      <c r="J200" s="3" t="s">
        <v>168</v>
      </c>
      <c r="K200" s="3" t="s">
        <v>272</v>
      </c>
      <c r="L200" s="36">
        <v>2</v>
      </c>
      <c r="M200" s="36">
        <v>2</v>
      </c>
      <c r="N200" s="16"/>
      <c r="O200" s="34"/>
      <c r="P200" s="29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  <c r="AA200" s="113"/>
      <c r="AB200" s="114"/>
    </row>
    <row r="201" spans="1:28" x14ac:dyDescent="0.2">
      <c r="A201" s="113"/>
      <c r="B201" s="113"/>
      <c r="C201" s="113"/>
      <c r="D201" s="113"/>
      <c r="E201" s="3" t="s">
        <v>169</v>
      </c>
      <c r="F201" s="3" t="s">
        <v>272</v>
      </c>
      <c r="G201" s="36">
        <v>2</v>
      </c>
      <c r="H201" s="36">
        <v>2</v>
      </c>
      <c r="I201" s="40"/>
      <c r="J201" s="3" t="s">
        <v>169</v>
      </c>
      <c r="K201" s="3" t="s">
        <v>272</v>
      </c>
      <c r="L201" s="36">
        <v>2</v>
      </c>
      <c r="M201" s="36">
        <v>2</v>
      </c>
      <c r="N201" s="40"/>
      <c r="O201" s="34"/>
      <c r="P201" s="29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  <c r="AA201" s="113"/>
      <c r="AB201" s="114"/>
    </row>
    <row r="202" spans="1:28" x14ac:dyDescent="0.2">
      <c r="A202" s="113"/>
      <c r="B202" s="113"/>
      <c r="C202" s="113"/>
      <c r="D202" s="113"/>
      <c r="E202" s="3" t="s">
        <v>231</v>
      </c>
      <c r="F202" s="3" t="s">
        <v>272</v>
      </c>
      <c r="G202" s="36">
        <v>2</v>
      </c>
      <c r="H202" s="36">
        <v>2</v>
      </c>
      <c r="I202" s="40"/>
      <c r="J202" s="3" t="s">
        <v>231</v>
      </c>
      <c r="K202" s="3" t="s">
        <v>272</v>
      </c>
      <c r="L202" s="36">
        <v>2</v>
      </c>
      <c r="M202" s="36">
        <v>2</v>
      </c>
      <c r="N202" s="40"/>
      <c r="O202" s="34"/>
      <c r="P202" s="29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  <c r="AA202" s="113"/>
      <c r="AB202" s="114"/>
    </row>
    <row r="203" spans="1:28" x14ac:dyDescent="0.2">
      <c r="A203" s="113"/>
      <c r="B203" s="113"/>
      <c r="C203" s="113"/>
      <c r="D203" s="113"/>
      <c r="E203" s="3" t="s">
        <v>232</v>
      </c>
      <c r="F203" s="3" t="s">
        <v>272</v>
      </c>
      <c r="G203" s="36">
        <v>2</v>
      </c>
      <c r="H203" s="36">
        <v>2</v>
      </c>
      <c r="I203" s="40"/>
      <c r="J203" s="3" t="s">
        <v>232</v>
      </c>
      <c r="K203" s="3" t="s">
        <v>272</v>
      </c>
      <c r="L203" s="36">
        <v>2</v>
      </c>
      <c r="M203" s="36">
        <v>2</v>
      </c>
      <c r="N203" s="40"/>
      <c r="O203" s="34"/>
      <c r="P203" s="29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  <c r="AA203" s="113"/>
      <c r="AB203" s="114"/>
    </row>
    <row r="204" spans="1:28" x14ac:dyDescent="0.2">
      <c r="A204" s="113"/>
      <c r="B204" s="113"/>
      <c r="C204" s="113"/>
      <c r="D204" s="113"/>
      <c r="E204" s="16"/>
      <c r="F204" s="23" t="s">
        <v>167</v>
      </c>
      <c r="G204" s="12">
        <v>18</v>
      </c>
      <c r="H204" s="12">
        <v>18</v>
      </c>
      <c r="I204" s="36"/>
      <c r="J204" s="16"/>
      <c r="K204" s="11" t="s">
        <v>167</v>
      </c>
      <c r="L204" s="12">
        <v>18</v>
      </c>
      <c r="M204" s="12">
        <v>18</v>
      </c>
      <c r="N204" s="36"/>
      <c r="O204" s="34" t="s">
        <v>167</v>
      </c>
      <c r="P204" s="29">
        <v>22</v>
      </c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4"/>
    </row>
    <row r="205" spans="1:28" x14ac:dyDescent="0.2">
      <c r="A205" s="113"/>
      <c r="B205" s="113"/>
      <c r="C205" s="113"/>
      <c r="D205" s="113"/>
      <c r="E205" s="16"/>
      <c r="F205" s="13" t="s">
        <v>191</v>
      </c>
      <c r="G205" s="14">
        <v>18</v>
      </c>
      <c r="H205" s="14">
        <v>18</v>
      </c>
      <c r="I205" s="45"/>
      <c r="J205" s="6"/>
      <c r="K205" s="6"/>
      <c r="L205" s="7"/>
      <c r="M205" s="7"/>
      <c r="N205" s="7"/>
      <c r="O205" s="35"/>
      <c r="P205" s="30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4"/>
    </row>
    <row r="206" spans="1:28" ht="29.25" x14ac:dyDescent="0.2">
      <c r="A206" s="111">
        <v>30</v>
      </c>
      <c r="B206" s="111"/>
      <c r="C206" s="111" t="s">
        <v>135</v>
      </c>
      <c r="D206" s="111" t="s">
        <v>275</v>
      </c>
      <c r="E206" s="3" t="s">
        <v>201</v>
      </c>
      <c r="F206" s="3" t="s">
        <v>272</v>
      </c>
      <c r="G206" s="83">
        <v>2</v>
      </c>
      <c r="H206" s="83">
        <v>2</v>
      </c>
      <c r="I206" s="40"/>
      <c r="J206" s="3" t="s">
        <v>201</v>
      </c>
      <c r="K206" s="3" t="s">
        <v>272</v>
      </c>
      <c r="L206" s="83">
        <v>2</v>
      </c>
      <c r="M206" s="83">
        <v>2</v>
      </c>
      <c r="N206" s="112"/>
      <c r="O206" s="82" t="s">
        <v>292</v>
      </c>
      <c r="P206" s="81">
        <v>10</v>
      </c>
      <c r="Q206" s="105" t="s">
        <v>262</v>
      </c>
      <c r="R206" s="105"/>
      <c r="S206" s="105"/>
      <c r="T206" s="105"/>
      <c r="U206" s="105"/>
      <c r="V206" s="105"/>
      <c r="W206" s="105"/>
      <c r="X206" s="105" t="s">
        <v>305</v>
      </c>
      <c r="Y206" s="105" t="s">
        <v>125</v>
      </c>
      <c r="Z206" s="105"/>
      <c r="AA206" s="105"/>
      <c r="AB206" s="108" t="s">
        <v>307</v>
      </c>
    </row>
    <row r="207" spans="1:28" ht="9.75" customHeight="1" x14ac:dyDescent="0.2">
      <c r="A207" s="111"/>
      <c r="B207" s="111"/>
      <c r="C207" s="111"/>
      <c r="D207" s="111"/>
      <c r="E207" s="3" t="s">
        <v>193</v>
      </c>
      <c r="F207" s="3" t="s">
        <v>272</v>
      </c>
      <c r="G207" s="83">
        <v>2</v>
      </c>
      <c r="H207" s="83">
        <v>2</v>
      </c>
      <c r="I207" s="40"/>
      <c r="J207" s="3" t="s">
        <v>193</v>
      </c>
      <c r="K207" s="3" t="s">
        <v>272</v>
      </c>
      <c r="L207" s="83">
        <v>2</v>
      </c>
      <c r="M207" s="83">
        <v>2</v>
      </c>
      <c r="N207" s="112"/>
      <c r="O207" s="82" t="s">
        <v>293</v>
      </c>
      <c r="P207" s="81">
        <v>6</v>
      </c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9"/>
    </row>
    <row r="208" spans="1:28" ht="29.25" x14ac:dyDescent="0.2">
      <c r="A208" s="111"/>
      <c r="B208" s="111"/>
      <c r="C208" s="111"/>
      <c r="D208" s="111"/>
      <c r="E208" s="3" t="s">
        <v>194</v>
      </c>
      <c r="F208" s="3" t="s">
        <v>272</v>
      </c>
      <c r="G208" s="83">
        <v>2</v>
      </c>
      <c r="H208" s="83">
        <v>2</v>
      </c>
      <c r="I208" s="40"/>
      <c r="J208" s="3" t="s">
        <v>194</v>
      </c>
      <c r="K208" s="3" t="s">
        <v>272</v>
      </c>
      <c r="L208" s="83">
        <v>2</v>
      </c>
      <c r="M208" s="83">
        <v>2</v>
      </c>
      <c r="N208" s="112"/>
      <c r="O208" s="82" t="s">
        <v>294</v>
      </c>
      <c r="P208" s="81">
        <v>4</v>
      </c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9"/>
    </row>
    <row r="209" spans="1:28" ht="19.5" x14ac:dyDescent="0.2">
      <c r="A209" s="111"/>
      <c r="B209" s="111"/>
      <c r="C209" s="111"/>
      <c r="D209" s="111"/>
      <c r="E209" s="3" t="s">
        <v>196</v>
      </c>
      <c r="F209" s="3" t="s">
        <v>272</v>
      </c>
      <c r="G209" s="83">
        <v>2</v>
      </c>
      <c r="H209" s="83">
        <v>2</v>
      </c>
      <c r="I209" s="40"/>
      <c r="J209" s="3" t="s">
        <v>196</v>
      </c>
      <c r="K209" s="3" t="s">
        <v>272</v>
      </c>
      <c r="L209" s="83">
        <v>2</v>
      </c>
      <c r="M209" s="83">
        <v>2</v>
      </c>
      <c r="N209" s="112"/>
      <c r="O209" s="82" t="s">
        <v>297</v>
      </c>
      <c r="P209" s="81">
        <v>2</v>
      </c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9"/>
    </row>
    <row r="210" spans="1:28" ht="9.75" customHeight="1" x14ac:dyDescent="0.2">
      <c r="A210" s="111"/>
      <c r="B210" s="111"/>
      <c r="C210" s="111"/>
      <c r="D210" s="111"/>
      <c r="E210" s="3" t="s">
        <v>195</v>
      </c>
      <c r="F210" s="3" t="s">
        <v>272</v>
      </c>
      <c r="G210" s="83">
        <v>2</v>
      </c>
      <c r="H210" s="83">
        <v>2</v>
      </c>
      <c r="I210" s="40"/>
      <c r="J210" s="3" t="s">
        <v>195</v>
      </c>
      <c r="K210" s="3" t="s">
        <v>272</v>
      </c>
      <c r="L210" s="83">
        <v>2</v>
      </c>
      <c r="M210" s="83">
        <v>2</v>
      </c>
      <c r="N210" s="112"/>
      <c r="O210" s="86"/>
      <c r="P210" s="8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9"/>
    </row>
    <row r="211" spans="1:28" ht="19.5" customHeight="1" x14ac:dyDescent="0.2">
      <c r="A211" s="111"/>
      <c r="B211" s="111"/>
      <c r="C211" s="111"/>
      <c r="D211" s="111"/>
      <c r="E211" s="3" t="s">
        <v>197</v>
      </c>
      <c r="F211" s="3" t="s">
        <v>272</v>
      </c>
      <c r="G211" s="83">
        <v>2</v>
      </c>
      <c r="H211" s="83">
        <v>2</v>
      </c>
      <c r="I211" s="40"/>
      <c r="J211" s="3" t="s">
        <v>197</v>
      </c>
      <c r="K211" s="3" t="s">
        <v>272</v>
      </c>
      <c r="L211" s="83">
        <v>2</v>
      </c>
      <c r="M211" s="83">
        <v>2</v>
      </c>
      <c r="N211" s="112"/>
      <c r="O211" s="88" t="s">
        <v>306</v>
      </c>
      <c r="P211" s="8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9"/>
    </row>
    <row r="212" spans="1:28" ht="9.75" customHeight="1" x14ac:dyDescent="0.2">
      <c r="A212" s="111"/>
      <c r="B212" s="111"/>
      <c r="C212" s="111"/>
      <c r="D212" s="111"/>
      <c r="E212" s="47" t="s">
        <v>200</v>
      </c>
      <c r="F212" s="3" t="s">
        <v>272</v>
      </c>
      <c r="G212" s="83">
        <v>2</v>
      </c>
      <c r="H212" s="83">
        <v>2</v>
      </c>
      <c r="I212" s="84"/>
      <c r="J212" s="47" t="s">
        <v>200</v>
      </c>
      <c r="K212" s="3" t="s">
        <v>272</v>
      </c>
      <c r="L212" s="83">
        <v>2</v>
      </c>
      <c r="M212" s="83">
        <v>2</v>
      </c>
      <c r="N212" s="112"/>
      <c r="O212" s="86"/>
      <c r="P212" s="8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9"/>
    </row>
    <row r="213" spans="1:28" x14ac:dyDescent="0.2">
      <c r="A213" s="111"/>
      <c r="B213" s="111"/>
      <c r="C213" s="111"/>
      <c r="D213" s="111"/>
      <c r="E213" s="3" t="s">
        <v>233</v>
      </c>
      <c r="F213" s="3" t="s">
        <v>272</v>
      </c>
      <c r="G213" s="36">
        <v>2</v>
      </c>
      <c r="H213" s="36">
        <v>2</v>
      </c>
      <c r="I213" s="84"/>
      <c r="J213" s="3" t="s">
        <v>233</v>
      </c>
      <c r="K213" s="3" t="s">
        <v>272</v>
      </c>
      <c r="L213" s="36">
        <v>2</v>
      </c>
      <c r="M213" s="36">
        <v>2</v>
      </c>
      <c r="N213" s="112"/>
      <c r="O213" s="86"/>
      <c r="P213" s="8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9"/>
    </row>
    <row r="214" spans="1:28" x14ac:dyDescent="0.2">
      <c r="A214" s="111"/>
      <c r="B214" s="111"/>
      <c r="C214" s="111"/>
      <c r="D214" s="111"/>
      <c r="E214" s="3" t="s">
        <v>235</v>
      </c>
      <c r="F214" s="3" t="s">
        <v>272</v>
      </c>
      <c r="G214" s="36">
        <v>1</v>
      </c>
      <c r="H214" s="36">
        <v>1</v>
      </c>
      <c r="I214" s="84"/>
      <c r="J214" s="3" t="s">
        <v>235</v>
      </c>
      <c r="K214" s="3" t="s">
        <v>272</v>
      </c>
      <c r="L214" s="36">
        <v>1</v>
      </c>
      <c r="M214" s="36">
        <v>1</v>
      </c>
      <c r="N214" s="112"/>
      <c r="O214" s="86"/>
      <c r="P214" s="8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9"/>
    </row>
    <row r="215" spans="1:28" x14ac:dyDescent="0.2">
      <c r="A215" s="111"/>
      <c r="B215" s="111"/>
      <c r="C215" s="111"/>
      <c r="D215" s="111"/>
      <c r="E215" s="3" t="s">
        <v>236</v>
      </c>
      <c r="F215" s="3" t="s">
        <v>272</v>
      </c>
      <c r="G215" s="36">
        <v>1</v>
      </c>
      <c r="H215" s="36">
        <v>1</v>
      </c>
      <c r="I215" s="84"/>
      <c r="J215" s="3" t="s">
        <v>236</v>
      </c>
      <c r="K215" s="3" t="s">
        <v>272</v>
      </c>
      <c r="L215" s="36">
        <v>1</v>
      </c>
      <c r="M215" s="36">
        <v>1</v>
      </c>
      <c r="N215" s="112"/>
      <c r="O215" s="86"/>
      <c r="P215" s="8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9"/>
    </row>
    <row r="216" spans="1:28" x14ac:dyDescent="0.2">
      <c r="A216" s="111"/>
      <c r="B216" s="111"/>
      <c r="C216" s="111"/>
      <c r="D216" s="111"/>
      <c r="E216" s="16"/>
      <c r="F216" s="23" t="s">
        <v>167</v>
      </c>
      <c r="G216" s="12">
        <v>18</v>
      </c>
      <c r="H216" s="12">
        <v>18</v>
      </c>
      <c r="I216" s="83"/>
      <c r="J216" s="16"/>
      <c r="K216" s="11" t="s">
        <v>167</v>
      </c>
      <c r="L216" s="12">
        <v>18</v>
      </c>
      <c r="M216" s="12">
        <v>18</v>
      </c>
      <c r="N216" s="36"/>
      <c r="O216" s="86"/>
      <c r="P216" s="8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9"/>
    </row>
    <row r="217" spans="1:28" x14ac:dyDescent="0.2">
      <c r="A217" s="111"/>
      <c r="B217" s="111"/>
      <c r="C217" s="111"/>
      <c r="D217" s="111"/>
      <c r="E217" s="16"/>
      <c r="F217" s="13" t="s">
        <v>191</v>
      </c>
      <c r="G217" s="14">
        <v>18</v>
      </c>
      <c r="H217" s="14">
        <v>18</v>
      </c>
      <c r="I217" s="45"/>
      <c r="J217" s="6"/>
      <c r="K217" s="6"/>
      <c r="L217" s="7"/>
      <c r="M217" s="7"/>
      <c r="N217" s="7"/>
      <c r="O217" s="87"/>
      <c r="P217" s="8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10"/>
    </row>
    <row r="218" spans="1:28" x14ac:dyDescent="0.2">
      <c r="A218" s="111">
        <v>31</v>
      </c>
      <c r="B218" s="136"/>
      <c r="C218" s="111" t="s">
        <v>135</v>
      </c>
      <c r="D218" s="111" t="s">
        <v>275</v>
      </c>
      <c r="E218" s="3" t="s">
        <v>198</v>
      </c>
      <c r="F218" s="3" t="s">
        <v>272</v>
      </c>
      <c r="G218" s="83">
        <v>2</v>
      </c>
      <c r="H218" s="83">
        <v>2</v>
      </c>
      <c r="I218" s="1"/>
      <c r="J218" s="3" t="s">
        <v>198</v>
      </c>
      <c r="K218" s="3" t="s">
        <v>272</v>
      </c>
      <c r="L218" s="83">
        <v>2</v>
      </c>
      <c r="M218" s="83">
        <v>2</v>
      </c>
      <c r="N218" s="1"/>
      <c r="O218" s="111"/>
      <c r="P218" s="111"/>
      <c r="Q218" s="111"/>
      <c r="R218" s="111"/>
      <c r="S218" s="111"/>
      <c r="T218" s="111"/>
      <c r="U218" s="105"/>
      <c r="V218" s="133"/>
      <c r="W218" s="133"/>
      <c r="X218" s="133"/>
      <c r="Y218" s="133"/>
      <c r="Z218" s="133"/>
      <c r="AA218" s="133"/>
      <c r="AB218" s="108" t="s">
        <v>298</v>
      </c>
    </row>
    <row r="219" spans="1:28" x14ac:dyDescent="0.2">
      <c r="A219" s="111"/>
      <c r="B219" s="136"/>
      <c r="C219" s="111"/>
      <c r="D219" s="111"/>
      <c r="E219" s="3" t="s">
        <v>159</v>
      </c>
      <c r="F219" s="3" t="s">
        <v>272</v>
      </c>
      <c r="G219" s="83">
        <v>2</v>
      </c>
      <c r="H219" s="83">
        <v>2</v>
      </c>
      <c r="I219" s="1"/>
      <c r="J219" s="3" t="s">
        <v>159</v>
      </c>
      <c r="K219" s="3" t="s">
        <v>272</v>
      </c>
      <c r="L219" s="83">
        <v>2</v>
      </c>
      <c r="M219" s="83">
        <v>2</v>
      </c>
      <c r="N219" s="1"/>
      <c r="O219" s="111"/>
      <c r="P219" s="111"/>
      <c r="Q219" s="111"/>
      <c r="R219" s="111"/>
      <c r="S219" s="111"/>
      <c r="T219" s="111"/>
      <c r="U219" s="106"/>
      <c r="V219" s="134"/>
      <c r="W219" s="134"/>
      <c r="X219" s="134"/>
      <c r="Y219" s="134"/>
      <c r="Z219" s="134"/>
      <c r="AA219" s="134"/>
      <c r="AB219" s="109"/>
    </row>
    <row r="220" spans="1:28" x14ac:dyDescent="0.2">
      <c r="A220" s="111"/>
      <c r="B220" s="136"/>
      <c r="C220" s="111"/>
      <c r="D220" s="111"/>
      <c r="E220" s="85"/>
      <c r="F220" s="23" t="s">
        <v>167</v>
      </c>
      <c r="G220" s="12">
        <v>4</v>
      </c>
      <c r="H220" s="12">
        <v>4</v>
      </c>
      <c r="I220" s="83"/>
      <c r="J220" s="16"/>
      <c r="K220" s="11" t="s">
        <v>167</v>
      </c>
      <c r="L220" s="12">
        <v>4</v>
      </c>
      <c r="M220" s="12">
        <v>4</v>
      </c>
      <c r="N220" s="83"/>
      <c r="O220" s="111"/>
      <c r="P220" s="111"/>
      <c r="Q220" s="111"/>
      <c r="R220" s="111"/>
      <c r="S220" s="111"/>
      <c r="T220" s="111"/>
      <c r="U220" s="106"/>
      <c r="V220" s="134"/>
      <c r="W220" s="134"/>
      <c r="X220" s="134"/>
      <c r="Y220" s="134"/>
      <c r="Z220" s="134"/>
      <c r="AA220" s="134"/>
      <c r="AB220" s="109"/>
    </row>
    <row r="221" spans="1:28" x14ac:dyDescent="0.2">
      <c r="A221" s="111"/>
      <c r="B221" s="136"/>
      <c r="C221" s="111"/>
      <c r="D221" s="111"/>
      <c r="E221" s="85"/>
      <c r="F221" s="13" t="s">
        <v>191</v>
      </c>
      <c r="G221" s="14">
        <v>4</v>
      </c>
      <c r="H221" s="14">
        <v>4</v>
      </c>
      <c r="I221" s="45"/>
      <c r="J221" s="6"/>
      <c r="K221" s="6"/>
      <c r="L221" s="7"/>
      <c r="M221" s="7"/>
      <c r="N221" s="7"/>
      <c r="O221" s="111"/>
      <c r="P221" s="111"/>
      <c r="Q221" s="111"/>
      <c r="R221" s="111"/>
      <c r="S221" s="111"/>
      <c r="T221" s="111"/>
      <c r="U221" s="107"/>
      <c r="V221" s="135"/>
      <c r="W221" s="135"/>
      <c r="X221" s="135"/>
      <c r="Y221" s="135"/>
      <c r="Z221" s="135"/>
      <c r="AA221" s="135"/>
      <c r="AB221" s="110"/>
    </row>
  </sheetData>
  <mergeCells count="324">
    <mergeCell ref="A218:A221"/>
    <mergeCell ref="B218:B221"/>
    <mergeCell ref="C218:C221"/>
    <mergeCell ref="D218:D221"/>
    <mergeCell ref="O218:O221"/>
    <mergeCell ref="P218:P221"/>
    <mergeCell ref="Q218:Q221"/>
    <mergeCell ref="R218:R221"/>
    <mergeCell ref="S218:S221"/>
    <mergeCell ref="T218:T221"/>
    <mergeCell ref="U218:U221"/>
    <mergeCell ref="V218:V221"/>
    <mergeCell ref="W218:W221"/>
    <mergeCell ref="X218:X221"/>
    <mergeCell ref="Y218:Y221"/>
    <mergeCell ref="Z218:Z221"/>
    <mergeCell ref="AA218:AA221"/>
    <mergeCell ref="AB218:AB221"/>
    <mergeCell ref="R100:R113"/>
    <mergeCell ref="T100:T113"/>
    <mergeCell ref="S100:S113"/>
    <mergeCell ref="U100:U113"/>
    <mergeCell ref="V100:V113"/>
    <mergeCell ref="AB100:AB113"/>
    <mergeCell ref="R85:R99"/>
    <mergeCell ref="S85:S99"/>
    <mergeCell ref="T85:T99"/>
    <mergeCell ref="U85:U99"/>
    <mergeCell ref="V85:V99"/>
    <mergeCell ref="W85:W99"/>
    <mergeCell ref="X85:X99"/>
    <mergeCell ref="Y85:Y99"/>
    <mergeCell ref="Z85:Z99"/>
    <mergeCell ref="AA85:AA99"/>
    <mergeCell ref="AB85:AB99"/>
    <mergeCell ref="W100:W113"/>
    <mergeCell ref="X100:X113"/>
    <mergeCell ref="Y100:Y113"/>
    <mergeCell ref="Z100:Z113"/>
    <mergeCell ref="AA100:AA113"/>
    <mergeCell ref="A85:A99"/>
    <mergeCell ref="B85:B99"/>
    <mergeCell ref="C85:C99"/>
    <mergeCell ref="D85:D99"/>
    <mergeCell ref="Q85:Q99"/>
    <mergeCell ref="D100:D113"/>
    <mergeCell ref="C100:C113"/>
    <mergeCell ref="B100:B113"/>
    <mergeCell ref="A100:A113"/>
    <mergeCell ref="O100:O113"/>
    <mergeCell ref="P100:P113"/>
    <mergeCell ref="Q100:Q113"/>
    <mergeCell ref="X80:X84"/>
    <mergeCell ref="Y80:Y84"/>
    <mergeCell ref="Z80:Z84"/>
    <mergeCell ref="AA80:AA84"/>
    <mergeCell ref="AB80:AB84"/>
    <mergeCell ref="Z73:Z79"/>
    <mergeCell ref="AA73:AA79"/>
    <mergeCell ref="AB73:AB79"/>
    <mergeCell ref="A80:A84"/>
    <mergeCell ref="B80:B84"/>
    <mergeCell ref="C80:C84"/>
    <mergeCell ref="D80:D84"/>
    <mergeCell ref="O80:O84"/>
    <mergeCell ref="P80:P84"/>
    <mergeCell ref="Q80:Q84"/>
    <mergeCell ref="R80:R84"/>
    <mergeCell ref="S80:S84"/>
    <mergeCell ref="T80:T84"/>
    <mergeCell ref="U80:U84"/>
    <mergeCell ref="V80:V84"/>
    <mergeCell ref="W80:W84"/>
    <mergeCell ref="AB65:AB71"/>
    <mergeCell ref="C73:C79"/>
    <mergeCell ref="D73:D79"/>
    <mergeCell ref="Q73:Q79"/>
    <mergeCell ref="R73:R79"/>
    <mergeCell ref="S73:S79"/>
    <mergeCell ref="T73:T79"/>
    <mergeCell ref="U73:U79"/>
    <mergeCell ref="V73:V79"/>
    <mergeCell ref="W73:W79"/>
    <mergeCell ref="X73:X79"/>
    <mergeCell ref="Y73:Y79"/>
    <mergeCell ref="W65:W71"/>
    <mergeCell ref="X65:X71"/>
    <mergeCell ref="Y65:Y71"/>
    <mergeCell ref="Z65:Z71"/>
    <mergeCell ref="AA65:AA71"/>
    <mergeCell ref="R65:R71"/>
    <mergeCell ref="S65:S71"/>
    <mergeCell ref="T65:T71"/>
    <mergeCell ref="U65:U71"/>
    <mergeCell ref="V65:V71"/>
    <mergeCell ref="O65:O71"/>
    <mergeCell ref="Q65:Q71"/>
    <mergeCell ref="A65:A71"/>
    <mergeCell ref="B65:B71"/>
    <mergeCell ref="C65:C71"/>
    <mergeCell ref="D65:D71"/>
    <mergeCell ref="P65:P71"/>
    <mergeCell ref="X54:X64"/>
    <mergeCell ref="Y54:Y64"/>
    <mergeCell ref="S54:S64"/>
    <mergeCell ref="T54:T64"/>
    <mergeCell ref="U54:U64"/>
    <mergeCell ref="V54:V64"/>
    <mergeCell ref="W54:W64"/>
    <mergeCell ref="A40:A53"/>
    <mergeCell ref="B40:B53"/>
    <mergeCell ref="O54:O64"/>
    <mergeCell ref="Q54:Q64"/>
    <mergeCell ref="R54:R64"/>
    <mergeCell ref="P54:P64"/>
    <mergeCell ref="C54:C64"/>
    <mergeCell ref="A54:A64"/>
    <mergeCell ref="B54:B64"/>
    <mergeCell ref="D54:D64"/>
    <mergeCell ref="C40:C53"/>
    <mergeCell ref="D40:D53"/>
    <mergeCell ref="T40:T53"/>
    <mergeCell ref="U40:U53"/>
    <mergeCell ref="O40:O53"/>
    <mergeCell ref="P40:P53"/>
    <mergeCell ref="AB25:AB31"/>
    <mergeCell ref="V25:V31"/>
    <mergeCell ref="W25:W31"/>
    <mergeCell ref="X25:X31"/>
    <mergeCell ref="Y25:Y31"/>
    <mergeCell ref="Z25:Z31"/>
    <mergeCell ref="T25:T31"/>
    <mergeCell ref="U25:U31"/>
    <mergeCell ref="S33:S39"/>
    <mergeCell ref="T33:T39"/>
    <mergeCell ref="U33:U39"/>
    <mergeCell ref="V33:V39"/>
    <mergeCell ref="R25:R31"/>
    <mergeCell ref="S25:S31"/>
    <mergeCell ref="AB33:AB39"/>
    <mergeCell ref="Q40:Q53"/>
    <mergeCell ref="R40:R53"/>
    <mergeCell ref="S40:S53"/>
    <mergeCell ref="W40:W53"/>
    <mergeCell ref="X40:X53"/>
    <mergeCell ref="Z54:Z64"/>
    <mergeCell ref="AA54:AA64"/>
    <mergeCell ref="AB54:AB64"/>
    <mergeCell ref="C25:C31"/>
    <mergeCell ref="A25:A31"/>
    <mergeCell ref="B25:B31"/>
    <mergeCell ref="O25:O31"/>
    <mergeCell ref="Q25:Q31"/>
    <mergeCell ref="F7:F10"/>
    <mergeCell ref="D25:D31"/>
    <mergeCell ref="D33:D39"/>
    <mergeCell ref="C33:C39"/>
    <mergeCell ref="Q33:Q39"/>
    <mergeCell ref="A7:A10"/>
    <mergeCell ref="B7:B10"/>
    <mergeCell ref="C7:C10"/>
    <mergeCell ref="D7:D10"/>
    <mergeCell ref="E7:E10"/>
    <mergeCell ref="Q7:Q10"/>
    <mergeCell ref="L9:L10"/>
    <mergeCell ref="M9:N9"/>
    <mergeCell ref="K7:K10"/>
    <mergeCell ref="G7:I8"/>
    <mergeCell ref="G9:G10"/>
    <mergeCell ref="AB7:AB10"/>
    <mergeCell ref="R8:R10"/>
    <mergeCell ref="S8:S10"/>
    <mergeCell ref="T8:T10"/>
    <mergeCell ref="U8:U10"/>
    <mergeCell ref="V8:V10"/>
    <mergeCell ref="R7:V7"/>
    <mergeCell ref="W8:W10"/>
    <mergeCell ref="X8:X10"/>
    <mergeCell ref="Y8:Y10"/>
    <mergeCell ref="Y33:Y39"/>
    <mergeCell ref="Z33:Z39"/>
    <mergeCell ref="AA33:AA39"/>
    <mergeCell ref="H9:I9"/>
    <mergeCell ref="J7:J10"/>
    <mergeCell ref="L7:N8"/>
    <mergeCell ref="Z8:Z10"/>
    <mergeCell ref="AA8:AA10"/>
    <mergeCell ref="W7:AA7"/>
    <mergeCell ref="O7:P8"/>
    <mergeCell ref="O9:O10"/>
    <mergeCell ref="P9:P10"/>
    <mergeCell ref="R33:R39"/>
    <mergeCell ref="V40:V53"/>
    <mergeCell ref="AA25:AA31"/>
    <mergeCell ref="AB114:AB129"/>
    <mergeCell ref="A114:A129"/>
    <mergeCell ref="B114:B129"/>
    <mergeCell ref="C114:C129"/>
    <mergeCell ref="D114:D129"/>
    <mergeCell ref="O114:O129"/>
    <mergeCell ref="P114:P129"/>
    <mergeCell ref="Q114:Q129"/>
    <mergeCell ref="R114:R129"/>
    <mergeCell ref="S114:S129"/>
    <mergeCell ref="A32:A39"/>
    <mergeCell ref="B32:B39"/>
    <mergeCell ref="A72:A79"/>
    <mergeCell ref="B72:B79"/>
    <mergeCell ref="P25:P31"/>
    <mergeCell ref="Y40:Y53"/>
    <mergeCell ref="Z40:Z53"/>
    <mergeCell ref="AA40:AA53"/>
    <mergeCell ref="AB40:AB53"/>
    <mergeCell ref="W33:W39"/>
    <mergeCell ref="X33:X39"/>
    <mergeCell ref="C130:C149"/>
    <mergeCell ref="D130:D149"/>
    <mergeCell ref="Q130:Q149"/>
    <mergeCell ref="X130:X149"/>
    <mergeCell ref="Y130:Y149"/>
    <mergeCell ref="Z130:Z149"/>
    <mergeCell ref="AA130:AA149"/>
    <mergeCell ref="T114:T129"/>
    <mergeCell ref="U114:U129"/>
    <mergeCell ref="V114:V129"/>
    <mergeCell ref="W114:W129"/>
    <mergeCell ref="X114:X129"/>
    <mergeCell ref="Y114:Y129"/>
    <mergeCell ref="Z114:Z129"/>
    <mergeCell ref="AA114:AA129"/>
    <mergeCell ref="AB130:AB149"/>
    <mergeCell ref="W130:W149"/>
    <mergeCell ref="V130:V149"/>
    <mergeCell ref="U130:U149"/>
    <mergeCell ref="T130:T149"/>
    <mergeCell ref="S130:S149"/>
    <mergeCell ref="R130:R149"/>
    <mergeCell ref="A150:A170"/>
    <mergeCell ref="B150:B170"/>
    <mergeCell ref="C150:C170"/>
    <mergeCell ref="D150:D170"/>
    <mergeCell ref="Q150:Q170"/>
    <mergeCell ref="R150:R170"/>
    <mergeCell ref="S150:S170"/>
    <mergeCell ref="T150:T170"/>
    <mergeCell ref="U150:U170"/>
    <mergeCell ref="V150:V170"/>
    <mergeCell ref="W150:W170"/>
    <mergeCell ref="X150:X170"/>
    <mergeCell ref="Y150:Y170"/>
    <mergeCell ref="Z150:Z170"/>
    <mergeCell ref="AA150:AA170"/>
    <mergeCell ref="A130:A149"/>
    <mergeCell ref="B130:B149"/>
    <mergeCell ref="AA171:AA172"/>
    <mergeCell ref="AB150:AB170"/>
    <mergeCell ref="A173:A194"/>
    <mergeCell ref="B173:B194"/>
    <mergeCell ref="C173:C194"/>
    <mergeCell ref="D173:D194"/>
    <mergeCell ref="O173:O194"/>
    <mergeCell ref="Q173:Q194"/>
    <mergeCell ref="P173:P194"/>
    <mergeCell ref="R173:R194"/>
    <mergeCell ref="T173:T194"/>
    <mergeCell ref="S173:S194"/>
    <mergeCell ref="U173:U194"/>
    <mergeCell ref="V173:V194"/>
    <mergeCell ref="W173:W194"/>
    <mergeCell ref="X173:X194"/>
    <mergeCell ref="Y173:Y194"/>
    <mergeCell ref="Z173:Z194"/>
    <mergeCell ref="AA173:AA194"/>
    <mergeCell ref="AB173:AB194"/>
    <mergeCell ref="AB171:AB172"/>
    <mergeCell ref="U195:U205"/>
    <mergeCell ref="V195:V205"/>
    <mergeCell ref="W195:W205"/>
    <mergeCell ref="X195:X205"/>
    <mergeCell ref="Y195:Y205"/>
    <mergeCell ref="Z195:Z205"/>
    <mergeCell ref="AA195:AA205"/>
    <mergeCell ref="AB195:AB205"/>
    <mergeCell ref="A171:A172"/>
    <mergeCell ref="B171:B172"/>
    <mergeCell ref="C171:C172"/>
    <mergeCell ref="D171:D172"/>
    <mergeCell ref="O171:O172"/>
    <mergeCell ref="P171:P172"/>
    <mergeCell ref="Q171:Q172"/>
    <mergeCell ref="R171:R172"/>
    <mergeCell ref="S171:S172"/>
    <mergeCell ref="T171:T172"/>
    <mergeCell ref="U171:U172"/>
    <mergeCell ref="V171:V172"/>
    <mergeCell ref="W171:W172"/>
    <mergeCell ref="X171:X172"/>
    <mergeCell ref="Y171:Y172"/>
    <mergeCell ref="Z171:Z172"/>
    <mergeCell ref="A206:A217"/>
    <mergeCell ref="A195:A205"/>
    <mergeCell ref="C195:C205"/>
    <mergeCell ref="B195:B205"/>
    <mergeCell ref="D195:D205"/>
    <mergeCell ref="Q195:Q205"/>
    <mergeCell ref="R195:R205"/>
    <mergeCell ref="S195:S205"/>
    <mergeCell ref="T195:T205"/>
    <mergeCell ref="Y206:Y217"/>
    <mergeCell ref="Z206:Z217"/>
    <mergeCell ref="AA206:AA217"/>
    <mergeCell ref="AB206:AB217"/>
    <mergeCell ref="B206:B217"/>
    <mergeCell ref="C206:C217"/>
    <mergeCell ref="D206:D217"/>
    <mergeCell ref="Q206:Q217"/>
    <mergeCell ref="R206:R217"/>
    <mergeCell ref="S206:S217"/>
    <mergeCell ref="T206:T217"/>
    <mergeCell ref="U206:U217"/>
    <mergeCell ref="V206:V217"/>
    <mergeCell ref="W206:W217"/>
    <mergeCell ref="X206:X217"/>
    <mergeCell ref="N206:N215"/>
  </mergeCells>
  <pageMargins left="0" right="0" top="0.19685039370078741" bottom="0" header="0" footer="0"/>
  <pageSetup paperSize="8" scale="90" orientation="landscape" r:id="rId1"/>
  <rowBreaks count="4" manualBreakCount="4">
    <brk id="24" max="16383" man="1"/>
    <brk id="79" max="16383" man="1"/>
    <brk id="129" max="16383" man="1"/>
    <brk id="194" max="16383" man="1"/>
  </rowBreaks>
  <ignoredErrors>
    <ignoredError sqref="H30 M30 G52:H5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</vt:lpstr>
      <vt:lpstr>B</vt:lpstr>
      <vt:lpstr>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2018-07-29T22:42:24Z</dcterms:modified>
</cp:coreProperties>
</file>